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4" r:id="rId3"/>
  </sheets>
  <calcPr calcId="152511"/>
</workbook>
</file>

<file path=xl/calcChain.xml><?xml version="1.0" encoding="utf-8"?>
<calcChain xmlns="http://schemas.openxmlformats.org/spreadsheetml/2006/main">
  <c r="G40" i="4" l="1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53" i="1" l="1"/>
  <c r="G52" i="1"/>
  <c r="G51" i="1"/>
  <c r="G14" i="1"/>
  <c r="G50" i="1"/>
  <c r="G49" i="1"/>
  <c r="G13" i="1"/>
  <c r="G48" i="1"/>
  <c r="G47" i="1"/>
  <c r="G46" i="1"/>
  <c r="G45" i="1"/>
  <c r="G44" i="1"/>
  <c r="G43" i="1"/>
  <c r="G42" i="1"/>
  <c r="G16" i="1"/>
  <c r="G12" i="1"/>
  <c r="G41" i="1"/>
  <c r="G10" i="1"/>
  <c r="G40" i="1"/>
  <c r="G39" i="1"/>
  <c r="G38" i="1"/>
  <c r="G37" i="1"/>
  <c r="G36" i="1"/>
  <c r="G35" i="1"/>
  <c r="G34" i="1"/>
  <c r="G33" i="1"/>
  <c r="G11" i="1"/>
  <c r="G15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<sst xmlns="http://schemas.openxmlformats.org/spreadsheetml/2006/main" count="807" uniqueCount="266">
  <si>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</si>
  <si>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</si>
  <si>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</si>
  <si>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</si>
  <si>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</si>
  <si>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</si>
  <si>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</si>
  <si>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</si>
  <si>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</si>
  <si>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</si>
  <si>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</si>
  <si>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</si>
  <si>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</si>
  <si>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</si>
  <si>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</si>
  <si>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</si>
  <si>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</si>
  <si>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</si>
  <si>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</si>
  <si>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</si>
  <si>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</si>
  <si>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</si>
  <si>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</si>
  <si>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</si>
  <si>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</si>
  <si>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</si>
  <si>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</si>
  <si>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</si>
  <si>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</si>
  <si>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</si>
  <si>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</si>
  <si>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</si>
  <si>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</si>
  <si>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</si>
  <si>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</si>
  <si>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TB1-10</t>
  </si>
  <si>
    <t>4</t>
  </si>
  <si>
    <t>TB1-03</t>
  </si>
  <si>
    <t>TB1-04</t>
  </si>
  <si>
    <t>TB1-09</t>
  </si>
  <si>
    <t>TB1-08</t>
  </si>
  <si>
    <t>TB1-01</t>
  </si>
  <si>
    <t>TB1-02</t>
  </si>
  <si>
    <t>TB1-15</t>
  </si>
  <si>
    <t>TB1-14</t>
  </si>
  <si>
    <t>SCREW</t>
  </si>
  <si>
    <t>TB1-12</t>
  </si>
  <si>
    <t>TB1-13</t>
  </si>
  <si>
    <t>TB1-11</t>
  </si>
  <si>
    <t>3</t>
  </si>
  <si>
    <t>SP</t>
  </si>
  <si>
    <t>PDN</t>
  </si>
  <si>
    <t>Description</t>
  </si>
  <si>
    <t>KITS PER TB</t>
  </si>
  <si>
    <t>A9H</t>
  </si>
  <si>
    <t>RING,RETAINING</t>
  </si>
  <si>
    <t>WASHER</t>
  </si>
  <si>
    <t>12</t>
  </si>
  <si>
    <t>6</t>
  </si>
  <si>
    <t>7</t>
  </si>
  <si>
    <t>NUT</t>
  </si>
  <si>
    <t>TB1-16</t>
  </si>
  <si>
    <t>TB1-17</t>
  </si>
  <si>
    <t>TB1-18</t>
  </si>
  <si>
    <t>TB1-19</t>
  </si>
  <si>
    <t>RS TO IN</t>
  </si>
  <si>
    <t>TB1-20</t>
  </si>
  <si>
    <t>RM TO IN</t>
  </si>
  <si>
    <t>TB1-21</t>
  </si>
  <si>
    <t>TB1-22</t>
  </si>
  <si>
    <t>BEARING</t>
  </si>
  <si>
    <t>PIN</t>
  </si>
  <si>
    <t>TB2-01</t>
  </si>
  <si>
    <t>TB2-02</t>
  </si>
  <si>
    <t>5310001411795</t>
  </si>
  <si>
    <t>AN960-416</t>
  </si>
  <si>
    <t>TB2-03</t>
  </si>
  <si>
    <t>TB2-04</t>
  </si>
  <si>
    <t>TB2-05</t>
  </si>
  <si>
    <t>TB2-06</t>
  </si>
  <si>
    <t>TB2-07</t>
  </si>
  <si>
    <t>TB2-08</t>
  </si>
  <si>
    <t>TB2-09</t>
  </si>
  <si>
    <t>TB2-10</t>
  </si>
  <si>
    <t>TB2-11</t>
  </si>
  <si>
    <t>TB2-12</t>
  </si>
  <si>
    <t>TB2-13</t>
  </si>
  <si>
    <t>TB2-14</t>
  </si>
  <si>
    <t>TB2-15</t>
  </si>
  <si>
    <t>TB2-16</t>
  </si>
  <si>
    <t>TB2-17</t>
  </si>
  <si>
    <t>TB2-18</t>
  </si>
  <si>
    <t>TB2-19</t>
  </si>
  <si>
    <t>TB2-20</t>
  </si>
  <si>
    <t>TB2-21</t>
  </si>
  <si>
    <t>TB2-22</t>
  </si>
  <si>
    <t>TB2-23</t>
  </si>
  <si>
    <t>5305006140247</t>
  </si>
  <si>
    <t>MS35266-64</t>
  </si>
  <si>
    <t>5305006140246</t>
  </si>
  <si>
    <t>MS35266-63</t>
  </si>
  <si>
    <t>4 KITS PER TB</t>
  </si>
  <si>
    <t>39475A C5 BRAKE ASSY</t>
  </si>
  <si>
    <t>TOTAL MONTHLY REQUIREMENT= 4</t>
  </si>
  <si>
    <t>DELIVERY SCHEDULE= 1 BOX ON FIRST MONDAY OF THE MONTH   BLDG 509</t>
  </si>
  <si>
    <t>QTY</t>
  </si>
  <si>
    <t>39475A</t>
  </si>
  <si>
    <t>C5A ESY BRAKE</t>
  </si>
  <si>
    <t>5961007612771</t>
  </si>
  <si>
    <t>C5B27307</t>
  </si>
  <si>
    <t>RECTIFIER</t>
  </si>
  <si>
    <t>5930009723314</t>
  </si>
  <si>
    <t>MS27240-1</t>
  </si>
  <si>
    <t>SWITCH</t>
  </si>
  <si>
    <t>3110004535003</t>
  </si>
  <si>
    <t>P9101NPPFS160</t>
  </si>
  <si>
    <t>5365001786590</t>
  </si>
  <si>
    <t>C5B27314</t>
  </si>
  <si>
    <t>SHIM SET</t>
  </si>
  <si>
    <t>5365001786589</t>
  </si>
  <si>
    <t>C5B27296</t>
  </si>
  <si>
    <t>5930004817542</t>
  </si>
  <si>
    <t>1XE17</t>
  </si>
  <si>
    <t>SWITCH,SENSITIVE</t>
  </si>
  <si>
    <t>5365004003756</t>
  </si>
  <si>
    <t>C5B27284</t>
  </si>
  <si>
    <t>3110004433738</t>
  </si>
  <si>
    <t>P9105KPPFS160</t>
  </si>
  <si>
    <t>1680004202442</t>
  </si>
  <si>
    <t>C5B27291</t>
  </si>
  <si>
    <t>DISC,EXTERNALY SPLINED</t>
  </si>
  <si>
    <t>.2</t>
  </si>
  <si>
    <t>5360010050228</t>
  </si>
  <si>
    <t>C5B27298</t>
  </si>
  <si>
    <t>SPRING,GARTER</t>
  </si>
  <si>
    <t>5360012839020</t>
  </si>
  <si>
    <t>M4965</t>
  </si>
  <si>
    <t>SPRING</t>
  </si>
  <si>
    <t>5935009884353</t>
  </si>
  <si>
    <t>MS3122E10-6P</t>
  </si>
  <si>
    <t>CONNECTOR</t>
  </si>
  <si>
    <t>5330002223208</t>
  </si>
  <si>
    <t>C5B27294</t>
  </si>
  <si>
    <t>GASKET</t>
  </si>
  <si>
    <t>5935004899999</t>
  </si>
  <si>
    <t>M24308/4-3</t>
  </si>
  <si>
    <t>5305004865521</t>
  </si>
  <si>
    <t>C5B27596</t>
  </si>
  <si>
    <t>ACC "V" coded delete from BOM and will add when we receive new part from Item Manager</t>
  </si>
  <si>
    <t>5305007195353</t>
  </si>
  <si>
    <t>MS51963-26</t>
  </si>
  <si>
    <t>SETSCREW</t>
  </si>
  <si>
    <t>5325010062220</t>
  </si>
  <si>
    <t>5005-62H</t>
  </si>
  <si>
    <t>5310008057632</t>
  </si>
  <si>
    <t>NAS620-8</t>
  </si>
  <si>
    <t>5305006396860</t>
  </si>
  <si>
    <t>MS51021-24</t>
  </si>
  <si>
    <t>5935004109250</t>
  </si>
  <si>
    <t>DBMAM25S</t>
  </si>
  <si>
    <t>RECEPTACLE,SOCKET CONTACT</t>
  </si>
  <si>
    <t>3110007104936</t>
  </si>
  <si>
    <t>S3PPFS160</t>
  </si>
  <si>
    <t>4310001071069</t>
  </si>
  <si>
    <t>7-8SC</t>
  </si>
  <si>
    <t>CAP,SHIPPING</t>
  </si>
  <si>
    <t>5310005791871</t>
  </si>
  <si>
    <t>NAS620-10</t>
  </si>
  <si>
    <t>5340008265693</t>
  </si>
  <si>
    <t>WW-12X</t>
  </si>
  <si>
    <t>PLUG,SHIPPING</t>
  </si>
  <si>
    <t>5315006197976</t>
  </si>
  <si>
    <t>MS24665-88</t>
  </si>
  <si>
    <t>5310005668870</t>
  </si>
  <si>
    <t>MS172208</t>
  </si>
  <si>
    <t>5305006140270</t>
  </si>
  <si>
    <t>MS35265-44</t>
  </si>
  <si>
    <t>5310006806336</t>
  </si>
  <si>
    <t>NAS620-4</t>
  </si>
  <si>
    <t>5305005584887</t>
  </si>
  <si>
    <t>MS35265-14</t>
  </si>
  <si>
    <t>5315006821727</t>
  </si>
  <si>
    <t>MS16555-625</t>
  </si>
  <si>
    <t>5310005668864</t>
  </si>
  <si>
    <t>MS172243</t>
  </si>
  <si>
    <t>1650009541432</t>
  </si>
  <si>
    <t>MAG26103</t>
  </si>
  <si>
    <t>DISK,FILTER</t>
  </si>
  <si>
    <t>5305000458338</t>
  </si>
  <si>
    <t>MS24693-S7</t>
  </si>
  <si>
    <t>5305000680515</t>
  </si>
  <si>
    <t>MS90727-8</t>
  </si>
  <si>
    <t>5305005435059</t>
  </si>
  <si>
    <t>MS35265-29</t>
  </si>
  <si>
    <t>5940011221483</t>
  </si>
  <si>
    <t>CTL-20</t>
  </si>
  <si>
    <t>SPLICE, CONDUCTOR</t>
  </si>
  <si>
    <t>..3</t>
  </si>
  <si>
    <t>5310006166791</t>
  </si>
  <si>
    <t>NAS620-2</t>
  </si>
  <si>
    <t>5940010791647</t>
  </si>
  <si>
    <t>MS25181-1</t>
  </si>
  <si>
    <t>SPLICE,ELECTRICAL</t>
  </si>
  <si>
    <t>5305000816668</t>
  </si>
  <si>
    <t>MS24693S2</t>
  </si>
  <si>
    <t>5930001136852</t>
  </si>
  <si>
    <t>JM1</t>
  </si>
  <si>
    <t>ADAPTER,SWITCH</t>
  </si>
  <si>
    <t>5999002803499</t>
  </si>
  <si>
    <t>MS25274-2</t>
  </si>
  <si>
    <t>CAP,END WIRE</t>
  </si>
  <si>
    <t>5310006806302</t>
  </si>
  <si>
    <t>NAS620-5</t>
  </si>
  <si>
    <t>K2HIPV24556122</t>
  </si>
  <si>
    <t>39475A  C - 5 BRAKE ASSY</t>
  </si>
  <si>
    <t>J262</t>
  </si>
  <si>
    <t>H495</t>
  </si>
  <si>
    <t>G139</t>
  </si>
  <si>
    <t>G030</t>
  </si>
  <si>
    <t>H144</t>
  </si>
  <si>
    <t>H714</t>
  </si>
  <si>
    <t>H197</t>
  </si>
  <si>
    <t>H276</t>
  </si>
  <si>
    <t>J263</t>
  </si>
  <si>
    <t>J264</t>
  </si>
  <si>
    <t>J265</t>
  </si>
  <si>
    <t>J266</t>
  </si>
  <si>
    <t>J267</t>
  </si>
  <si>
    <t>J268</t>
  </si>
  <si>
    <t>J269</t>
  </si>
  <si>
    <t>J270</t>
  </si>
  <si>
    <t>J271</t>
  </si>
  <si>
    <t>J272</t>
  </si>
  <si>
    <t>J273</t>
  </si>
  <si>
    <t>J274</t>
  </si>
  <si>
    <t>J275</t>
  </si>
  <si>
    <t>J276</t>
  </si>
  <si>
    <t>J277</t>
  </si>
  <si>
    <t>J278</t>
  </si>
  <si>
    <t>J279</t>
  </si>
  <si>
    <t>J280</t>
  </si>
  <si>
    <t>J281</t>
  </si>
  <si>
    <t>J282</t>
  </si>
  <si>
    <t>J283</t>
  </si>
  <si>
    <t>J284</t>
  </si>
  <si>
    <t>J285</t>
  </si>
  <si>
    <t>J286</t>
  </si>
  <si>
    <t>J287</t>
  </si>
  <si>
    <t>J288</t>
  </si>
  <si>
    <t>J289</t>
  </si>
  <si>
    <t>J290</t>
  </si>
  <si>
    <t>J291</t>
  </si>
  <si>
    <t>J292</t>
  </si>
  <si>
    <t>J293</t>
  </si>
  <si>
    <t>J294</t>
  </si>
  <si>
    <t>J295</t>
  </si>
  <si>
    <t>J296</t>
  </si>
  <si>
    <t>J297</t>
  </si>
  <si>
    <t>J298</t>
  </si>
  <si>
    <t>4 KITS PER TACKLE BOX</t>
  </si>
  <si>
    <t>1 TB EVERY FIRST MONDAY OF THE MONTH</t>
  </si>
  <si>
    <t>SPACER SET</t>
  </si>
  <si>
    <t>CAP</t>
  </si>
  <si>
    <t>CAP PLUG</t>
  </si>
  <si>
    <t>SPLICE,CONDUCTOR</t>
  </si>
  <si>
    <t>CAP,ELECTRICAL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</si>
</sst>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20"/>
      <color indexed="8"/>
      <name val="Arial"/>
      <family val="2"/>
    </font>
    <font>
      <b/>
      <sz val="12"/>
      <color rgb="FFFF0000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u/>
      <sz val="10"/>
      <color rgb="FFFF0000"/>
      <name val="Arial"/>
      <family val="2"/>
    </font>
    <font>
      <sz val="20"/>
      <name val="Arial"/>
      <family val="2"/>
    </font>
    <font>
      <b/>
      <sz val="12"/>
      <color indexed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1" fontId="4" fillId="4" borderId="1" xfId="0" applyNumberFormat="1" applyFont="1" applyFill="1" applyBorder="1" applyAlignment="1">
      <alignment horizontal="left"/>
    </xf>
    <xf numFmtId="1" fontId="9" fillId="4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" fontId="2" fillId="7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6" fillId="3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16555-625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WW-12X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1XE17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P9101NPPFS160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MS51021-24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C5B27307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C5B27296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172208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MS3122E10-6P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35266-64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NAS620-2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C5B27294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C5B27314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S172243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M4965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24308%2F4-3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620-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CTL-20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DBMAM25S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27240-1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JM1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MS35265-29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P9105KPPFS160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C5B27298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MS25181-1&amp;PLANT=50&amp;ORGANIZATION=all&amp;MEMORY=FALSE&amp;DATABASE=MAIN&amp;SSO=TRUE&amp;ACTION=QUERY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mroapps.hill.af.mil/componentWhereUsed/index.asp?REMEMBER=FALSE&amp;PARENTORG=100&amp;ITEMNO=MS25274-2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35265-44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4693-S7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5005-62H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C5B27291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NAS620-10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MS51963-26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S3PPFS160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NAS620-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620-5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4665-88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7-8SC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MS24693S2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AG26103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90727-8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C5B27284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MS35265-14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C5B27596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NAS620-2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C5B27294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C5B27314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M4965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C5B27307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172243&amp;PLANT=50&amp;ORGANIZATION=all&amp;MEMORY=FALSE&amp;DATABASE=MAIN&amp;SSO=TRUE&amp;ACTION=QUERY" TargetMode="External"/><Relationship Id="rId42" Type="http://schemas.openxmlformats.org/officeDocument/2006/relationships/hyperlink" Target="https://mroapps.hill.af.mil/componentWhereUsed/index.asp?REMEMBER=FALSE&amp;PARENTORG=100&amp;ITEMNO=DBMAM25S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35266-64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JM1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NAS620-8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MS35265-29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P9105KPPFS160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C5B27298&amp;PLANT=50&amp;ORGANIZATION=all&amp;MEMORY=FALSE&amp;DATABASE=MAIN&amp;SSO=TRUE&amp;ACTION=QUERY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https://mroapps.hill.af.mil/componentWhereUsed/index.asp?REMEMBER=FALSE&amp;PARENTORG=100&amp;ITEMNO=M24308%2F4-3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35265-44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51963-26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5005-62H&amp;PLANT=50&amp;ORGANIZATION=all&amp;MEMORY=FALSE&amp;DATABASE=MAIN&amp;SSO=TRUE&amp;ACTION=QUERY" TargetMode="External"/><Relationship Id="rId41" Type="http://schemas.openxmlformats.org/officeDocument/2006/relationships/hyperlink" Target="https://mroapps.hill.af.mil/componentWhereUsed/index.asp?REMEMBER=FALSE&amp;PARENTORG=100&amp;ITEMNO=MS25181-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27240-1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NAS620-10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MS24693-S7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S3PPFS160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C5B27291&amp;PLANT=50&amp;ORGANIZATION=all&amp;MEMORY=FALSE&amp;DATABASE=MAIN&amp;SSO=TRUE&amp;ACTION=QUERY" TargetMode="External"/><Relationship Id="rId40" Type="http://schemas.openxmlformats.org/officeDocument/2006/relationships/hyperlink" Target="https://mroapps.hill.af.mil/componentWhereUsed/index.asp?REMEMBER=FALSE&amp;PARENTORG=100&amp;ITEMNO=MS51021-24&amp;PLANT=50&amp;ORGANIZATION=all&amp;MEMORY=FALSE&amp;DATABASE=MAIN&amp;SSO=TRUE&amp;ACTION=QUERY" TargetMode="External"/><Relationship Id="rId45" Type="http://schemas.openxmlformats.org/officeDocument/2006/relationships/hyperlink" Target="https://mroapps.hill.af.mil/componentWhereUsed/index.asp?REMEMBER=FALSE&amp;PARENTORG=100&amp;ITEMNO=NAS620-4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25274-2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7-8SC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MS24693S2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MAG26103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C5B27284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MS24665-88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1XE17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MS90727-8&amp;PLANT=50&amp;ORGANIZATION=all&amp;MEMORY=FALSE&amp;DATABASE=MAIN&amp;SSO=TRUE&amp;ACTION=QUERY" TargetMode="External"/><Relationship Id="rId44" Type="http://schemas.openxmlformats.org/officeDocument/2006/relationships/hyperlink" Target="https://mroapps.hill.af.mil/componentWhereUsed/index.asp?REMEMBER=FALSE&amp;PARENTORG=100&amp;ITEMNO=MS35265-14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620-5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16555-625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WW-12X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C5B27296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P9101NPPFS160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CTL-20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MS172208&amp;PLANT=50&amp;ORGANIZATION=all&amp;MEMORY=FALSE&amp;DATABASE=MAIN&amp;SSO=TRUE&amp;ACTION=QUERY" TargetMode="External"/><Relationship Id="rId43" Type="http://schemas.openxmlformats.org/officeDocument/2006/relationships/hyperlink" Target="https://mroapps.hill.af.mil/componentWhereUsed/index.asp?REMEMBER=FALSE&amp;PARENTORG=100&amp;ITEMNO=MS3122E10-6P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JM1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NAS620-8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C5B27296&amp;PLANT=50&amp;ORGANIZATION=all&amp;MEMORY=FALSE&amp;DATABASE=MAIN&amp;SSO=TRUE&amp;ACTION=QUERY" TargetMode="External"/><Relationship Id="rId26" Type="http://schemas.openxmlformats.org/officeDocument/2006/relationships/hyperlink" Target="https://mroapps.hill.af.mil/componentWhereUsed/index.asp?REMEMBER=FALSE&amp;PARENTORG=100&amp;ITEMNO=CTL-20&amp;PLANT=50&amp;ORGANIZATION=all&amp;MEMORY=FALSE&amp;DATABASE=MAIN&amp;SSO=TRUE&amp;ACTION=QUERY" TargetMode="External"/><Relationship Id="rId39" Type="http://schemas.openxmlformats.org/officeDocument/2006/relationships/hyperlink" Target="https://mroapps.hill.af.mil/componentWhereUsed/index.asp?REMEMBER=FALSE&amp;PARENTORG=100&amp;ITEMNO=NAS620-4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MS25274-2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35265-29&amp;PLANT=50&amp;ORGANIZATION=all&amp;MEMORY=FALSE&amp;DATABASE=MAIN&amp;SSO=TRUE&amp;ACTION=QUERY" TargetMode="External"/><Relationship Id="rId34" Type="http://schemas.openxmlformats.org/officeDocument/2006/relationships/hyperlink" Target="https://mroapps.hill.af.mil/componentWhereUsed/index.asp?REMEMBER=FALSE&amp;PARENTORG=100&amp;ITEMNO=MS51021-24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NAS620-10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MS35265-44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35266-63&amp;PLANT=50&amp;ORGANIZATION=all&amp;MEMORY=FALSE&amp;DATABASE=MAIN&amp;SSO=TRUE&amp;ACTION=QUERY" TargetMode="External"/><Relationship Id="rId25" Type="http://schemas.openxmlformats.org/officeDocument/2006/relationships/hyperlink" Target="https://mroapps.hill.af.mil/componentWhereUsed/index.asp?REMEMBER=FALSE&amp;PARENTORG=100&amp;ITEMNO=5005-62H&amp;PLANT=50&amp;ORGANIZATION=all&amp;MEMORY=FALSE&amp;DATABASE=MAIN&amp;SSO=TRUE&amp;ACTION=QUERY" TargetMode="External"/><Relationship Id="rId33" Type="http://schemas.openxmlformats.org/officeDocument/2006/relationships/hyperlink" Target="https://mroapps.hill.af.mil/componentWhereUsed/index.asp?REMEMBER=FALSE&amp;PARENTORG=100&amp;ITEMNO=M4965&amp;PLANT=50&amp;ORGANIZATION=all&amp;MEMORY=FALSE&amp;DATABASE=MAIN&amp;SSO=TRUE&amp;ACTION=QUERY" TargetMode="External"/><Relationship Id="rId38" Type="http://schemas.openxmlformats.org/officeDocument/2006/relationships/hyperlink" Target="https://mroapps.hill.af.mil/componentWhereUsed/index.asp?REMEMBER=FALSE&amp;PARENTORG=100&amp;ITEMNO=MS35265-14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NAS620-5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51963-26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24693-S7&amp;PLANT=50&amp;ORGANIZATION=all&amp;MEMORY=FALSE&amp;DATABASE=MAIN&amp;SSO=TRUE&amp;ACTION=QUERY" TargetMode="External"/><Relationship Id="rId29" Type="http://schemas.openxmlformats.org/officeDocument/2006/relationships/hyperlink" Target="https://mroapps.hill.af.mil/componentWhereUsed/index.asp?REMEMBER=FALSE&amp;PARENTORG=100&amp;ITEMNO=P9105KPPFS160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-41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24665-88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7-8SC&amp;PLANT=50&amp;ORGANIZATION=all&amp;MEMORY=FALSE&amp;DATABASE=MAIN&amp;SSO=TRUE&amp;ACTION=QUERY" TargetMode="External"/><Relationship Id="rId24" Type="http://schemas.openxmlformats.org/officeDocument/2006/relationships/hyperlink" Target="https://mroapps.hill.af.mil/componentWhereUsed/index.asp?REMEMBER=FALSE&amp;PARENTORG=100&amp;ITEMNO=MAG26103&amp;PLANT=50&amp;ORGANIZATION=all&amp;MEMORY=FALSE&amp;DATABASE=MAIN&amp;SSO=TRUE&amp;ACTION=QUERY" TargetMode="External"/><Relationship Id="rId32" Type="http://schemas.openxmlformats.org/officeDocument/2006/relationships/hyperlink" Target="https://mroapps.hill.af.mil/componentWhereUsed/index.asp?REMEMBER=FALSE&amp;PARENTORG=100&amp;ITEMNO=C5B27298&amp;PLANT=50&amp;ORGANIZATION=all&amp;MEMORY=FALSE&amp;DATABASE=MAIN&amp;SSO=TRUE&amp;ACTION=QUERY" TargetMode="External"/><Relationship Id="rId37" Type="http://schemas.openxmlformats.org/officeDocument/2006/relationships/hyperlink" Target="https://mroapps.hill.af.mil/componentWhereUsed/index.asp?REMEMBER=FALSE&amp;PARENTORG=100&amp;ITEMNO=MS3122E10-6P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MS16555-625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1XE17&amp;PLANT=50&amp;ORGANIZATION=all&amp;MEMORY=FALSE&amp;DATABASE=MAIN&amp;SSO=TRUE&amp;ACTION=QUERY" TargetMode="External"/><Relationship Id="rId23" Type="http://schemas.openxmlformats.org/officeDocument/2006/relationships/hyperlink" Target="https://mroapps.hill.af.mil/componentWhereUsed/index.asp?REMEMBER=FALSE&amp;PARENTORG=100&amp;ITEMNO=P9101NPPFS160&amp;PLANT=50&amp;ORGANIZATION=all&amp;MEMORY=FALSE&amp;DATABASE=MAIN&amp;SSO=TRUE&amp;ACTION=QUERY" TargetMode="External"/><Relationship Id="rId28" Type="http://schemas.openxmlformats.org/officeDocument/2006/relationships/hyperlink" Target="https://mroapps.hill.af.mil/componentWhereUsed/index.asp?REMEMBER=FALSE&amp;PARENTORG=100&amp;ITEMNO=S3PPFS160&amp;PLANT=50&amp;ORGANIZATION=all&amp;MEMORY=FALSE&amp;DATABASE=MAIN&amp;SSO=TRUE&amp;ACTION=QUERY" TargetMode="External"/><Relationship Id="rId36" Type="http://schemas.openxmlformats.org/officeDocument/2006/relationships/hyperlink" Target="https://mroapps.hill.af.mil/componentWhereUsed/index.asp?REMEMBER=FALSE&amp;PARENTORG=100&amp;ITEMNO=DBMAM25S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WW-12X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MS24693S2&amp;PLANT=50&amp;ORGANIZATION=all&amp;MEMORY=FALSE&amp;DATABASE=MAIN&amp;SSO=TRUE&amp;ACTION=QUERY" TargetMode="External"/><Relationship Id="rId31" Type="http://schemas.openxmlformats.org/officeDocument/2006/relationships/hyperlink" Target="https://mroapps.hill.af.mil/componentWhereUsed/index.asp?REMEMBER=FALSE&amp;PARENTORG=100&amp;ITEMNO=MS172208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35266-64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NAS620-2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C5B27294&amp;PLANT=50&amp;ORGANIZATION=all&amp;MEMORY=FALSE&amp;DATABASE=MAIN&amp;SSO=TRUE&amp;ACTION=QUERY" TargetMode="External"/><Relationship Id="rId22" Type="http://schemas.openxmlformats.org/officeDocument/2006/relationships/hyperlink" Target="https://mroapps.hill.af.mil/componentWhereUsed/index.asp?REMEMBER=FALSE&amp;PARENTORG=100&amp;ITEMNO=C5B27314&amp;PLANT=50&amp;ORGANIZATION=all&amp;MEMORY=FALSE&amp;DATABASE=MAIN&amp;SSO=TRUE&amp;ACTION=QUERY" TargetMode="External"/><Relationship Id="rId27" Type="http://schemas.openxmlformats.org/officeDocument/2006/relationships/hyperlink" Target="https://mroapps.hill.af.mil/componentWhereUsed/index.asp?REMEMBER=FALSE&amp;PARENTORG=100&amp;ITEMNO=MS90727-8&amp;PLANT=50&amp;ORGANIZATION=all&amp;MEMORY=FALSE&amp;DATABASE=MAIN&amp;SSO=TRUE&amp;ACTION=QUERY" TargetMode="External"/><Relationship Id="rId30" Type="http://schemas.openxmlformats.org/officeDocument/2006/relationships/hyperlink" Target="https://mroapps.hill.af.mil/componentWhereUsed/index.asp?REMEMBER=FALSE&amp;PARENTORG=100&amp;ITEMNO=MS172243&amp;PLANT=50&amp;ORGANIZATION=all&amp;MEMORY=FALSE&amp;DATABASE=MAIN&amp;SSO=TRUE&amp;ACTION=QUERY" TargetMode="External"/><Relationship Id="rId35" Type="http://schemas.openxmlformats.org/officeDocument/2006/relationships/hyperlink" Target="https://mroapps.hill.af.mil/componentWhereUsed/index.asp?REMEMBER=FALSE&amp;PARENTORG=100&amp;ITEMNO=MS25181-1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Normal="100" workbookViewId="0">
      <selection activeCell="H13" sqref="H13"/>
    </sheetView>
  </sheetViews>
  <sheetFormatPr defaultRowHeight="12.75" x14ac:dyDescent="0.2"/>
  <cols>
    <col min="1" max="1" width="5" style="3" bestFit="1" customWidth="1"/>
    <col min="2" max="2" width="5.42578125" style="3" bestFit="1" customWidth="1"/>
    <col min="3" max="3" width="17.28515625" style="3" bestFit="1" customWidth="1"/>
    <col min="4" max="4" width="15.85546875" style="1" bestFit="1" customWidth="1"/>
    <col min="5" max="5" width="25.5703125" style="1" bestFit="1" customWidth="1"/>
    <col min="6" max="6" width="5" style="2" bestFit="1" customWidth="1"/>
    <col min="7" max="7" width="9.28515625" style="3" bestFit="1" customWidth="1"/>
    <col min="8" max="9" width="10.57031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0" t="s">
        <v>213</v>
      </c>
      <c r="E1" s="6"/>
      <c r="F1" s="6"/>
      <c r="G1" s="7" t="s">
        <v>4</v>
      </c>
      <c r="H1" s="8" t="s">
        <v>5</v>
      </c>
      <c r="K1"/>
    </row>
    <row r="2" spans="1:11" x14ac:dyDescent="0.2">
      <c r="A2" s="4"/>
      <c r="B2" s="4"/>
      <c r="C2" s="5" t="s">
        <v>6</v>
      </c>
      <c r="D2" s="54" t="s">
        <v>214</v>
      </c>
      <c r="E2" s="55"/>
      <c r="F2" s="6"/>
      <c r="G2" s="7" t="s">
        <v>7</v>
      </c>
      <c r="H2" s="53">
        <v>41016</v>
      </c>
      <c r="K2"/>
    </row>
    <row r="3" spans="1:11" x14ac:dyDescent="0.2">
      <c r="A3" s="4"/>
      <c r="B3" s="4"/>
      <c r="C3" s="5" t="s">
        <v>8</v>
      </c>
      <c r="D3" s="11" t="s">
        <v>21</v>
      </c>
      <c r="E3" s="8" t="s">
        <v>259</v>
      </c>
      <c r="F3" s="6"/>
      <c r="G3" s="6"/>
      <c r="H3" s="6"/>
      <c r="I3" s="6"/>
      <c r="K3"/>
    </row>
    <row r="4" spans="1:11" x14ac:dyDescent="0.2">
      <c r="A4" s="4"/>
      <c r="B4" s="4"/>
      <c r="C4" s="5" t="s">
        <v>9</v>
      </c>
      <c r="D4" s="12" t="s">
        <v>22</v>
      </c>
      <c r="E4" s="5"/>
      <c r="F4" s="6"/>
      <c r="G4" s="6"/>
      <c r="H4" s="6"/>
      <c r="I4" s="6"/>
      <c r="K4"/>
    </row>
    <row r="5" spans="1:11" x14ac:dyDescent="0.2">
      <c r="A5" s="4"/>
      <c r="B5" s="8" t="s">
        <v>17</v>
      </c>
      <c r="C5" s="5" t="s">
        <v>10</v>
      </c>
      <c r="D5" s="56" t="s">
        <v>260</v>
      </c>
      <c r="E5" s="57"/>
      <c r="F5" s="57"/>
      <c r="G5" s="6"/>
      <c r="H5" s="6"/>
      <c r="I5" s="6"/>
      <c r="K5"/>
    </row>
    <row r="6" spans="1:11" x14ac:dyDescent="0.2">
      <c r="A6" s="4"/>
      <c r="B6" s="8" t="s">
        <v>23</v>
      </c>
      <c r="C6" s="5" t="s">
        <v>11</v>
      </c>
      <c r="D6" s="11">
        <v>48</v>
      </c>
      <c r="E6" s="8" t="s">
        <v>106</v>
      </c>
      <c r="F6" s="6"/>
      <c r="G6" s="6"/>
      <c r="H6" s="6"/>
      <c r="I6" s="6"/>
      <c r="K6"/>
    </row>
    <row r="7" spans="1:11" x14ac:dyDescent="0.2">
      <c r="A7" s="4"/>
      <c r="B7" s="4"/>
      <c r="C7" s="5" t="s">
        <v>12</v>
      </c>
      <c r="D7" s="11">
        <v>4</v>
      </c>
      <c r="F7" s="6"/>
      <c r="G7" s="6"/>
      <c r="H7" s="6"/>
      <c r="I7" s="6"/>
      <c r="K7"/>
    </row>
    <row r="8" spans="1:11" ht="12" customHeight="1" x14ac:dyDescent="0.2">
      <c r="A8" s="4"/>
      <c r="B8" s="4"/>
      <c r="C8" s="5"/>
      <c r="D8" s="11"/>
      <c r="E8" s="6"/>
      <c r="F8" s="6"/>
      <c r="G8" s="6"/>
      <c r="H8" s="6"/>
      <c r="I8" s="6"/>
      <c r="K8"/>
    </row>
    <row r="9" spans="1:11" x14ac:dyDescent="0.2">
      <c r="A9" s="48" t="s">
        <v>14</v>
      </c>
      <c r="B9" s="48" t="s">
        <v>16</v>
      </c>
      <c r="C9" s="48" t="s">
        <v>18</v>
      </c>
      <c r="D9" s="49" t="s">
        <v>0</v>
      </c>
      <c r="E9" s="48" t="s">
        <v>1</v>
      </c>
      <c r="F9" s="48" t="s">
        <v>2</v>
      </c>
      <c r="G9" s="48" t="s">
        <v>20</v>
      </c>
      <c r="H9" s="48" t="s">
        <v>15</v>
      </c>
    </row>
    <row r="10" spans="1:11" x14ac:dyDescent="0.2">
      <c r="A10" s="16">
        <v>1</v>
      </c>
      <c r="B10" s="51" t="s">
        <v>218</v>
      </c>
      <c r="C10" s="16" t="s">
        <v>75</v>
      </c>
      <c r="D10" s="47">
        <v>5310001411795</v>
      </c>
      <c r="E10" s="16" t="s">
        <v>56</v>
      </c>
      <c r="F10" s="50">
        <v>7</v>
      </c>
      <c r="G10" s="16">
        <f t="shared" ref="G10:G53" si="0">F10*4</f>
        <v>28</v>
      </c>
      <c r="H10" s="16" t="s">
        <v>79</v>
      </c>
      <c r="I10" s="3" t="s">
        <v>13</v>
      </c>
      <c r="J10" s="3" t="s">
        <v>13</v>
      </c>
    </row>
    <row r="11" spans="1:11" x14ac:dyDescent="0.2">
      <c r="A11" s="16">
        <v>2</v>
      </c>
      <c r="B11" s="51" t="s">
        <v>217</v>
      </c>
      <c r="C11" s="16" t="s">
        <v>155</v>
      </c>
      <c r="D11" s="47">
        <v>5310008057632</v>
      </c>
      <c r="E11" s="16" t="s">
        <v>56</v>
      </c>
      <c r="F11" s="50">
        <v>4</v>
      </c>
      <c r="G11" s="16">
        <f t="shared" si="0"/>
        <v>16</v>
      </c>
      <c r="H11" s="16" t="s">
        <v>64</v>
      </c>
    </row>
    <row r="12" spans="1:11" x14ac:dyDescent="0.2">
      <c r="A12" s="16">
        <v>3</v>
      </c>
      <c r="B12" s="51" t="s">
        <v>219</v>
      </c>
      <c r="C12" s="16" t="s">
        <v>178</v>
      </c>
      <c r="D12" s="47">
        <v>5310006806336</v>
      </c>
      <c r="E12" s="16" t="s">
        <v>56</v>
      </c>
      <c r="F12" s="50">
        <v>4</v>
      </c>
      <c r="G12" s="16">
        <f t="shared" si="0"/>
        <v>16</v>
      </c>
      <c r="H12" s="16" t="s">
        <v>81</v>
      </c>
      <c r="I12" s="9" t="s">
        <v>13</v>
      </c>
    </row>
    <row r="13" spans="1:11" x14ac:dyDescent="0.2">
      <c r="A13" s="16">
        <v>4</v>
      </c>
      <c r="B13" s="51" t="s">
        <v>221</v>
      </c>
      <c r="C13" s="16" t="s">
        <v>199</v>
      </c>
      <c r="D13" s="47">
        <v>5310006166791</v>
      </c>
      <c r="E13" s="16" t="s">
        <v>56</v>
      </c>
      <c r="F13" s="50">
        <v>2</v>
      </c>
      <c r="G13" s="16">
        <f t="shared" si="0"/>
        <v>8</v>
      </c>
      <c r="H13" s="16" t="s">
        <v>90</v>
      </c>
    </row>
    <row r="14" spans="1:11" x14ac:dyDescent="0.2">
      <c r="A14" s="16">
        <v>5</v>
      </c>
      <c r="B14" s="51" t="s">
        <v>222</v>
      </c>
      <c r="C14" s="16" t="s">
        <v>100</v>
      </c>
      <c r="D14" s="47">
        <v>5305006140246</v>
      </c>
      <c r="E14" s="16" t="s">
        <v>45</v>
      </c>
      <c r="F14" s="50">
        <v>3</v>
      </c>
      <c r="G14" s="16">
        <f t="shared" si="0"/>
        <v>12</v>
      </c>
      <c r="H14" s="16" t="s">
        <v>93</v>
      </c>
    </row>
    <row r="15" spans="1:11" x14ac:dyDescent="0.2">
      <c r="A15" s="16">
        <v>6</v>
      </c>
      <c r="B15" s="51" t="s">
        <v>216</v>
      </c>
      <c r="C15" s="16" t="s">
        <v>98</v>
      </c>
      <c r="D15" s="47">
        <v>5305006140247</v>
      </c>
      <c r="E15" s="16" t="s">
        <v>45</v>
      </c>
      <c r="F15" s="50">
        <v>6</v>
      </c>
      <c r="G15" s="16">
        <f t="shared" si="0"/>
        <v>24</v>
      </c>
      <c r="H15" s="16" t="s">
        <v>63</v>
      </c>
    </row>
    <row r="16" spans="1:11" x14ac:dyDescent="0.2">
      <c r="A16" s="16">
        <v>7</v>
      </c>
      <c r="B16" s="51" t="s">
        <v>220</v>
      </c>
      <c r="C16" s="16" t="s">
        <v>180</v>
      </c>
      <c r="D16" s="47">
        <v>5305005584887</v>
      </c>
      <c r="E16" s="16" t="s">
        <v>45</v>
      </c>
      <c r="F16" s="50">
        <v>4</v>
      </c>
      <c r="G16" s="16">
        <f t="shared" si="0"/>
        <v>16</v>
      </c>
      <c r="H16" s="16" t="s">
        <v>82</v>
      </c>
    </row>
    <row r="17" spans="1:10" x14ac:dyDescent="0.2">
      <c r="A17" s="16">
        <v>8</v>
      </c>
      <c r="B17" s="52" t="s">
        <v>215</v>
      </c>
      <c r="C17" s="16" t="s">
        <v>109</v>
      </c>
      <c r="D17" s="47">
        <v>5961007612771</v>
      </c>
      <c r="E17" s="16" t="s">
        <v>110</v>
      </c>
      <c r="F17" s="50">
        <v>1</v>
      </c>
      <c r="G17" s="16">
        <f t="shared" si="0"/>
        <v>4</v>
      </c>
      <c r="H17" s="16" t="s">
        <v>50</v>
      </c>
    </row>
    <row r="18" spans="1:10" x14ac:dyDescent="0.2">
      <c r="A18" s="16">
        <v>9</v>
      </c>
      <c r="B18" s="52" t="s">
        <v>223</v>
      </c>
      <c r="C18" s="16" t="s">
        <v>112</v>
      </c>
      <c r="D18" s="47">
        <v>5930009723314</v>
      </c>
      <c r="E18" s="16" t="s">
        <v>113</v>
      </c>
      <c r="F18" s="50">
        <v>1</v>
      </c>
      <c r="G18" s="16">
        <f t="shared" si="0"/>
        <v>4</v>
      </c>
      <c r="H18" s="16" t="s">
        <v>50</v>
      </c>
    </row>
    <row r="19" spans="1:10" x14ac:dyDescent="0.2">
      <c r="A19" s="16">
        <v>10</v>
      </c>
      <c r="B19" s="52" t="s">
        <v>224</v>
      </c>
      <c r="C19" s="16" t="s">
        <v>115</v>
      </c>
      <c r="D19" s="47">
        <v>3110004535003</v>
      </c>
      <c r="E19" s="16" t="s">
        <v>70</v>
      </c>
      <c r="F19" s="50">
        <v>2</v>
      </c>
      <c r="G19" s="16">
        <f t="shared" si="0"/>
        <v>8</v>
      </c>
      <c r="H19" s="16" t="s">
        <v>37</v>
      </c>
    </row>
    <row r="20" spans="1:10" x14ac:dyDescent="0.2">
      <c r="A20" s="16">
        <v>11</v>
      </c>
      <c r="B20" s="52" t="s">
        <v>225</v>
      </c>
      <c r="C20" s="16" t="s">
        <v>117</v>
      </c>
      <c r="D20" s="47">
        <v>5365001786590</v>
      </c>
      <c r="E20" s="16" t="s">
        <v>118</v>
      </c>
      <c r="F20" s="50">
        <v>1</v>
      </c>
      <c r="G20" s="16">
        <f t="shared" si="0"/>
        <v>4</v>
      </c>
      <c r="H20" s="16" t="s">
        <v>38</v>
      </c>
    </row>
    <row r="21" spans="1:10" ht="12.75" customHeight="1" x14ac:dyDescent="0.2">
      <c r="A21" s="16">
        <v>12</v>
      </c>
      <c r="B21" s="52" t="s">
        <v>226</v>
      </c>
      <c r="C21" s="16" t="s">
        <v>120</v>
      </c>
      <c r="D21" s="47">
        <v>5365001786589</v>
      </c>
      <c r="E21" s="16" t="s">
        <v>118</v>
      </c>
      <c r="F21" s="50">
        <v>1</v>
      </c>
      <c r="G21" s="16">
        <f t="shared" si="0"/>
        <v>4</v>
      </c>
      <c r="H21" s="16" t="s">
        <v>32</v>
      </c>
      <c r="I21" s="15"/>
      <c r="J21" s="15"/>
    </row>
    <row r="22" spans="1:10" x14ac:dyDescent="0.2">
      <c r="A22" s="16">
        <v>13</v>
      </c>
      <c r="B22" s="52" t="s">
        <v>227</v>
      </c>
      <c r="C22" s="16" t="s">
        <v>122</v>
      </c>
      <c r="D22" s="47">
        <v>5930004817542</v>
      </c>
      <c r="E22" s="16" t="s">
        <v>123</v>
      </c>
      <c r="F22" s="50">
        <v>1</v>
      </c>
      <c r="G22" s="16">
        <f t="shared" si="0"/>
        <v>4</v>
      </c>
      <c r="H22" s="16" t="s">
        <v>34</v>
      </c>
      <c r="I22" s="15"/>
      <c r="J22" s="15"/>
    </row>
    <row r="23" spans="1:10" x14ac:dyDescent="0.2">
      <c r="A23" s="16">
        <v>14</v>
      </c>
      <c r="B23" s="52" t="s">
        <v>228</v>
      </c>
      <c r="C23" s="16" t="s">
        <v>125</v>
      </c>
      <c r="D23" s="47">
        <v>5365004003756</v>
      </c>
      <c r="E23" s="16" t="s">
        <v>261</v>
      </c>
      <c r="F23" s="50">
        <v>1</v>
      </c>
      <c r="G23" s="16">
        <f t="shared" si="0"/>
        <v>4</v>
      </c>
      <c r="H23" s="16" t="s">
        <v>50</v>
      </c>
    </row>
    <row r="24" spans="1:10" x14ac:dyDescent="0.2">
      <c r="A24" s="16">
        <v>15</v>
      </c>
      <c r="B24" s="52" t="s">
        <v>229</v>
      </c>
      <c r="C24" s="16" t="s">
        <v>127</v>
      </c>
      <c r="D24" s="47">
        <v>3110004433738</v>
      </c>
      <c r="E24" s="16" t="s">
        <v>70</v>
      </c>
      <c r="F24" s="50">
        <v>1</v>
      </c>
      <c r="G24" s="16">
        <f t="shared" si="0"/>
        <v>4</v>
      </c>
      <c r="H24" s="16" t="s">
        <v>40</v>
      </c>
    </row>
    <row r="25" spans="1:10" x14ac:dyDescent="0.2">
      <c r="A25" s="16">
        <v>16</v>
      </c>
      <c r="B25" s="52" t="s">
        <v>230</v>
      </c>
      <c r="C25" s="16" t="s">
        <v>129</v>
      </c>
      <c r="D25" s="47">
        <v>1680004202442</v>
      </c>
      <c r="E25" s="16" t="s">
        <v>130</v>
      </c>
      <c r="F25" s="50">
        <v>12</v>
      </c>
      <c r="G25" s="16">
        <f t="shared" si="0"/>
        <v>48</v>
      </c>
      <c r="H25" s="16" t="s">
        <v>50</v>
      </c>
    </row>
    <row r="26" spans="1:10" x14ac:dyDescent="0.2">
      <c r="A26" s="16">
        <v>17</v>
      </c>
      <c r="B26" s="52" t="s">
        <v>231</v>
      </c>
      <c r="C26" s="16" t="s">
        <v>133</v>
      </c>
      <c r="D26" s="47">
        <v>5360010050228</v>
      </c>
      <c r="E26" s="16" t="s">
        <v>134</v>
      </c>
      <c r="F26" s="50">
        <v>1</v>
      </c>
      <c r="G26" s="16">
        <f t="shared" si="0"/>
        <v>4</v>
      </c>
      <c r="H26" s="16" t="s">
        <v>35</v>
      </c>
    </row>
    <row r="27" spans="1:10" x14ac:dyDescent="0.2">
      <c r="A27" s="16">
        <v>18</v>
      </c>
      <c r="B27" s="52" t="s">
        <v>232</v>
      </c>
      <c r="C27" s="16" t="s">
        <v>136</v>
      </c>
      <c r="D27" s="47">
        <v>5360012839020</v>
      </c>
      <c r="E27" s="16" t="s">
        <v>137</v>
      </c>
      <c r="F27" s="50">
        <v>7</v>
      </c>
      <c r="G27" s="16">
        <f t="shared" si="0"/>
        <v>28</v>
      </c>
      <c r="H27" s="16" t="s">
        <v>48</v>
      </c>
    </row>
    <row r="28" spans="1:10" x14ac:dyDescent="0.2">
      <c r="A28" s="16">
        <v>19</v>
      </c>
      <c r="B28" s="52" t="s">
        <v>233</v>
      </c>
      <c r="C28" s="16" t="s">
        <v>139</v>
      </c>
      <c r="D28" s="47">
        <v>5935009884353</v>
      </c>
      <c r="E28" s="16" t="s">
        <v>140</v>
      </c>
      <c r="F28" s="50">
        <v>1</v>
      </c>
      <c r="G28" s="16">
        <f t="shared" si="0"/>
        <v>4</v>
      </c>
      <c r="H28" s="16" t="s">
        <v>46</v>
      </c>
    </row>
    <row r="29" spans="1:10" x14ac:dyDescent="0.2">
      <c r="A29" s="16">
        <v>20</v>
      </c>
      <c r="B29" s="52" t="s">
        <v>234</v>
      </c>
      <c r="C29" s="16" t="s">
        <v>142</v>
      </c>
      <c r="D29" s="47">
        <v>5330002223208</v>
      </c>
      <c r="E29" s="16" t="s">
        <v>143</v>
      </c>
      <c r="F29" s="50">
        <v>1</v>
      </c>
      <c r="G29" s="16">
        <f t="shared" si="0"/>
        <v>4</v>
      </c>
      <c r="H29" s="16" t="s">
        <v>47</v>
      </c>
    </row>
    <row r="30" spans="1:10" x14ac:dyDescent="0.2">
      <c r="A30" s="16">
        <v>21</v>
      </c>
      <c r="B30" s="51" t="s">
        <v>235</v>
      </c>
      <c r="C30" s="16" t="s">
        <v>145</v>
      </c>
      <c r="D30" s="47">
        <v>5935004899999</v>
      </c>
      <c r="E30" s="16" t="s">
        <v>140</v>
      </c>
      <c r="F30" s="50">
        <v>1</v>
      </c>
      <c r="G30" s="16">
        <f t="shared" si="0"/>
        <v>4</v>
      </c>
      <c r="H30" s="16" t="s">
        <v>50</v>
      </c>
    </row>
    <row r="31" spans="1:10" x14ac:dyDescent="0.2">
      <c r="A31" s="16">
        <v>22</v>
      </c>
      <c r="B31" s="51" t="s">
        <v>236</v>
      </c>
      <c r="C31" s="16" t="s">
        <v>150</v>
      </c>
      <c r="D31" s="47">
        <v>5305007195353</v>
      </c>
      <c r="E31" s="16" t="s">
        <v>151</v>
      </c>
      <c r="F31" s="50">
        <v>2</v>
      </c>
      <c r="G31" s="16">
        <f t="shared" si="0"/>
        <v>8</v>
      </c>
      <c r="H31" s="16" t="s">
        <v>61</v>
      </c>
    </row>
    <row r="32" spans="1:10" x14ac:dyDescent="0.2">
      <c r="A32" s="16">
        <v>23</v>
      </c>
      <c r="B32" s="51" t="s">
        <v>237</v>
      </c>
      <c r="C32" s="16" t="s">
        <v>153</v>
      </c>
      <c r="D32" s="47">
        <v>5325010062220</v>
      </c>
      <c r="E32" s="16" t="s">
        <v>55</v>
      </c>
      <c r="F32" s="50">
        <v>2</v>
      </c>
      <c r="G32" s="16">
        <f t="shared" si="0"/>
        <v>8</v>
      </c>
      <c r="H32" s="16" t="s">
        <v>62</v>
      </c>
    </row>
    <row r="33" spans="1:8" x14ac:dyDescent="0.2">
      <c r="A33" s="16">
        <v>24</v>
      </c>
      <c r="B33" s="51" t="s">
        <v>238</v>
      </c>
      <c r="C33" s="16" t="s">
        <v>157</v>
      </c>
      <c r="D33" s="47">
        <v>5305006396860</v>
      </c>
      <c r="E33" s="16" t="s">
        <v>151</v>
      </c>
      <c r="F33" s="50">
        <v>1</v>
      </c>
      <c r="G33" s="16">
        <f t="shared" si="0"/>
        <v>4</v>
      </c>
      <c r="H33" s="16" t="s">
        <v>66</v>
      </c>
    </row>
    <row r="34" spans="1:8" x14ac:dyDescent="0.2">
      <c r="A34" s="16">
        <v>25</v>
      </c>
      <c r="B34" s="51" t="s">
        <v>239</v>
      </c>
      <c r="C34" s="16" t="s">
        <v>159</v>
      </c>
      <c r="D34" s="47">
        <v>5935004109250</v>
      </c>
      <c r="E34" s="16" t="s">
        <v>140</v>
      </c>
      <c r="F34" s="50">
        <v>1</v>
      </c>
      <c r="G34" s="16">
        <f t="shared" si="0"/>
        <v>4</v>
      </c>
      <c r="H34" s="16" t="s">
        <v>68</v>
      </c>
    </row>
    <row r="35" spans="1:8" x14ac:dyDescent="0.2">
      <c r="A35" s="16">
        <v>26</v>
      </c>
      <c r="B35" s="51" t="s">
        <v>240</v>
      </c>
      <c r="C35" s="16" t="s">
        <v>162</v>
      </c>
      <c r="D35" s="47">
        <v>3110007104936</v>
      </c>
      <c r="E35" s="16" t="s">
        <v>70</v>
      </c>
      <c r="F35" s="50">
        <v>2</v>
      </c>
      <c r="G35" s="16">
        <f t="shared" si="0"/>
        <v>8</v>
      </c>
      <c r="H35" s="16" t="s">
        <v>69</v>
      </c>
    </row>
    <row r="36" spans="1:8" x14ac:dyDescent="0.2">
      <c r="A36" s="16">
        <v>27</v>
      </c>
      <c r="B36" s="51" t="s">
        <v>241</v>
      </c>
      <c r="C36" s="16" t="s">
        <v>164</v>
      </c>
      <c r="D36" s="47">
        <v>4310001071069</v>
      </c>
      <c r="E36" s="16" t="s">
        <v>262</v>
      </c>
      <c r="F36" s="50">
        <v>1</v>
      </c>
      <c r="G36" s="16">
        <f t="shared" si="0"/>
        <v>4</v>
      </c>
      <c r="H36" s="16" t="s">
        <v>72</v>
      </c>
    </row>
    <row r="37" spans="1:8" x14ac:dyDescent="0.2">
      <c r="A37" s="16">
        <v>28</v>
      </c>
      <c r="B37" s="51" t="s">
        <v>242</v>
      </c>
      <c r="C37" s="16" t="s">
        <v>167</v>
      </c>
      <c r="D37" s="47">
        <v>5310005791871</v>
      </c>
      <c r="E37" s="16" t="s">
        <v>56</v>
      </c>
      <c r="F37" s="50">
        <v>12</v>
      </c>
      <c r="G37" s="16">
        <f t="shared" si="0"/>
        <v>48</v>
      </c>
      <c r="H37" s="16" t="s">
        <v>73</v>
      </c>
    </row>
    <row r="38" spans="1:8" x14ac:dyDescent="0.2">
      <c r="A38" s="16">
        <v>29</v>
      </c>
      <c r="B38" s="51" t="s">
        <v>243</v>
      </c>
      <c r="C38" s="16" t="s">
        <v>169</v>
      </c>
      <c r="D38" s="47">
        <v>5340008265693</v>
      </c>
      <c r="E38" s="16" t="s">
        <v>263</v>
      </c>
      <c r="F38" s="50">
        <v>1</v>
      </c>
      <c r="G38" s="16">
        <f t="shared" si="0"/>
        <v>4</v>
      </c>
      <c r="H38" s="16" t="s">
        <v>76</v>
      </c>
    </row>
    <row r="39" spans="1:8" x14ac:dyDescent="0.2">
      <c r="A39" s="16">
        <v>30</v>
      </c>
      <c r="B39" s="51" t="s">
        <v>244</v>
      </c>
      <c r="C39" s="16" t="s">
        <v>172</v>
      </c>
      <c r="D39" s="47">
        <v>5315006197976</v>
      </c>
      <c r="E39" s="16" t="s">
        <v>71</v>
      </c>
      <c r="F39" s="50">
        <v>1</v>
      </c>
      <c r="G39" s="16">
        <f t="shared" si="0"/>
        <v>4</v>
      </c>
      <c r="H39" s="16" t="s">
        <v>77</v>
      </c>
    </row>
    <row r="40" spans="1:8" x14ac:dyDescent="0.2">
      <c r="A40" s="16">
        <v>31</v>
      </c>
      <c r="B40" s="51" t="s">
        <v>245</v>
      </c>
      <c r="C40" s="16" t="s">
        <v>174</v>
      </c>
      <c r="D40" s="47">
        <v>5310005668870</v>
      </c>
      <c r="E40" s="16" t="s">
        <v>56</v>
      </c>
      <c r="F40" s="50">
        <v>1</v>
      </c>
      <c r="G40" s="16">
        <f t="shared" si="0"/>
        <v>4</v>
      </c>
      <c r="H40" s="16" t="s">
        <v>78</v>
      </c>
    </row>
    <row r="41" spans="1:8" x14ac:dyDescent="0.2">
      <c r="A41" s="16">
        <v>32</v>
      </c>
      <c r="B41" s="51" t="s">
        <v>246</v>
      </c>
      <c r="C41" s="16" t="s">
        <v>176</v>
      </c>
      <c r="D41" s="47">
        <v>5305006140270</v>
      </c>
      <c r="E41" s="16" t="s">
        <v>45</v>
      </c>
      <c r="F41" s="50">
        <v>4</v>
      </c>
      <c r="G41" s="16">
        <f t="shared" si="0"/>
        <v>16</v>
      </c>
      <c r="H41" s="16" t="s">
        <v>80</v>
      </c>
    </row>
    <row r="42" spans="1:8" x14ac:dyDescent="0.2">
      <c r="A42" s="16">
        <v>33</v>
      </c>
      <c r="B42" s="51" t="s">
        <v>247</v>
      </c>
      <c r="C42" s="16" t="s">
        <v>182</v>
      </c>
      <c r="D42" s="47">
        <v>5315006821727</v>
      </c>
      <c r="E42" s="16" t="s">
        <v>71</v>
      </c>
      <c r="F42" s="50">
        <v>2</v>
      </c>
      <c r="G42" s="16">
        <f t="shared" si="0"/>
        <v>8</v>
      </c>
      <c r="H42" s="16" t="s">
        <v>83</v>
      </c>
    </row>
    <row r="43" spans="1:8" x14ac:dyDescent="0.2">
      <c r="A43" s="16">
        <v>34</v>
      </c>
      <c r="B43" s="51" t="s">
        <v>248</v>
      </c>
      <c r="C43" s="16" t="s">
        <v>184</v>
      </c>
      <c r="D43" s="47">
        <v>5310005668864</v>
      </c>
      <c r="E43" s="16" t="s">
        <v>60</v>
      </c>
      <c r="F43" s="50">
        <v>1</v>
      </c>
      <c r="G43" s="16">
        <f t="shared" si="0"/>
        <v>4</v>
      </c>
      <c r="H43" s="16" t="s">
        <v>84</v>
      </c>
    </row>
    <row r="44" spans="1:8" x14ac:dyDescent="0.2">
      <c r="A44" s="16">
        <v>35</v>
      </c>
      <c r="B44" s="51" t="s">
        <v>249</v>
      </c>
      <c r="C44" s="16" t="s">
        <v>186</v>
      </c>
      <c r="D44" s="47">
        <v>1650009541432</v>
      </c>
      <c r="E44" s="16" t="s">
        <v>187</v>
      </c>
      <c r="F44" s="50">
        <v>2</v>
      </c>
      <c r="G44" s="16">
        <f t="shared" si="0"/>
        <v>8</v>
      </c>
      <c r="H44" s="16" t="s">
        <v>85</v>
      </c>
    </row>
    <row r="45" spans="1:8" x14ac:dyDescent="0.2">
      <c r="A45" s="16">
        <v>36</v>
      </c>
      <c r="B45" s="51" t="s">
        <v>250</v>
      </c>
      <c r="C45" s="16" t="s">
        <v>189</v>
      </c>
      <c r="D45" s="47">
        <v>5305000458338</v>
      </c>
      <c r="E45" s="16" t="s">
        <v>45</v>
      </c>
      <c r="F45" s="50">
        <v>1</v>
      </c>
      <c r="G45" s="16">
        <f t="shared" si="0"/>
        <v>4</v>
      </c>
      <c r="H45" s="16" t="s">
        <v>86</v>
      </c>
    </row>
    <row r="46" spans="1:8" x14ac:dyDescent="0.2">
      <c r="A46" s="16">
        <v>37</v>
      </c>
      <c r="B46" s="51" t="s">
        <v>251</v>
      </c>
      <c r="C46" s="16" t="s">
        <v>191</v>
      </c>
      <c r="D46" s="47">
        <v>5305000680515</v>
      </c>
      <c r="E46" s="16" t="s">
        <v>45</v>
      </c>
      <c r="F46" s="50">
        <v>4</v>
      </c>
      <c r="G46" s="16">
        <f t="shared" si="0"/>
        <v>16</v>
      </c>
      <c r="H46" s="16" t="s">
        <v>87</v>
      </c>
    </row>
    <row r="47" spans="1:8" x14ac:dyDescent="0.2">
      <c r="A47" s="16">
        <v>38</v>
      </c>
      <c r="B47" s="51" t="s">
        <v>252</v>
      </c>
      <c r="C47" s="16" t="s">
        <v>193</v>
      </c>
      <c r="D47" s="47">
        <v>5305005435059</v>
      </c>
      <c r="E47" s="16" t="s">
        <v>45</v>
      </c>
      <c r="F47" s="50">
        <v>4</v>
      </c>
      <c r="G47" s="16">
        <f t="shared" si="0"/>
        <v>16</v>
      </c>
      <c r="H47" s="16" t="s">
        <v>88</v>
      </c>
    </row>
    <row r="48" spans="1:8" x14ac:dyDescent="0.2">
      <c r="A48" s="16">
        <v>39</v>
      </c>
      <c r="B48" s="51" t="s">
        <v>253</v>
      </c>
      <c r="C48" s="16" t="s">
        <v>195</v>
      </c>
      <c r="D48" s="47">
        <v>5940011221483</v>
      </c>
      <c r="E48" s="16" t="s">
        <v>264</v>
      </c>
      <c r="F48" s="50">
        <v>2</v>
      </c>
      <c r="G48" s="16">
        <f t="shared" si="0"/>
        <v>8</v>
      </c>
      <c r="H48" s="16" t="s">
        <v>89</v>
      </c>
    </row>
    <row r="49" spans="1:8" x14ac:dyDescent="0.2">
      <c r="A49" s="16">
        <v>40</v>
      </c>
      <c r="B49" s="51" t="s">
        <v>254</v>
      </c>
      <c r="C49" s="16" t="s">
        <v>201</v>
      </c>
      <c r="D49" s="47">
        <v>5940010791647</v>
      </c>
      <c r="E49" s="16" t="s">
        <v>264</v>
      </c>
      <c r="F49" s="50">
        <v>1</v>
      </c>
      <c r="G49" s="16">
        <f t="shared" si="0"/>
        <v>4</v>
      </c>
      <c r="H49" s="16" t="s">
        <v>91</v>
      </c>
    </row>
    <row r="50" spans="1:8" x14ac:dyDescent="0.2">
      <c r="A50" s="16">
        <v>41</v>
      </c>
      <c r="B50" s="51" t="s">
        <v>255</v>
      </c>
      <c r="C50" s="16" t="s">
        <v>204</v>
      </c>
      <c r="D50" s="47">
        <v>5305000816668</v>
      </c>
      <c r="E50" s="16" t="s">
        <v>45</v>
      </c>
      <c r="F50" s="50">
        <v>3</v>
      </c>
      <c r="G50" s="16">
        <f t="shared" si="0"/>
        <v>12</v>
      </c>
      <c r="H50" s="16" t="s">
        <v>92</v>
      </c>
    </row>
    <row r="51" spans="1:8" x14ac:dyDescent="0.2">
      <c r="A51" s="16">
        <v>42</v>
      </c>
      <c r="B51" s="51" t="s">
        <v>256</v>
      </c>
      <c r="C51" s="16" t="s">
        <v>206</v>
      </c>
      <c r="D51" s="47">
        <v>5930001136852</v>
      </c>
      <c r="E51" s="16" t="s">
        <v>207</v>
      </c>
      <c r="F51" s="50">
        <v>2</v>
      </c>
      <c r="G51" s="16">
        <f t="shared" si="0"/>
        <v>8</v>
      </c>
      <c r="H51" s="16" t="s">
        <v>94</v>
      </c>
    </row>
    <row r="52" spans="1:8" x14ac:dyDescent="0.2">
      <c r="A52" s="16">
        <v>43</v>
      </c>
      <c r="B52" s="51" t="s">
        <v>257</v>
      </c>
      <c r="C52" s="16" t="s">
        <v>209</v>
      </c>
      <c r="D52" s="47">
        <v>5999002803499</v>
      </c>
      <c r="E52" s="16" t="s">
        <v>265</v>
      </c>
      <c r="F52" s="50">
        <v>3</v>
      </c>
      <c r="G52" s="16">
        <f t="shared" si="0"/>
        <v>12</v>
      </c>
      <c r="H52" s="16" t="s">
        <v>95</v>
      </c>
    </row>
    <row r="53" spans="1:8" x14ac:dyDescent="0.2">
      <c r="A53" s="16">
        <v>44</v>
      </c>
      <c r="B53" s="51" t="s">
        <v>258</v>
      </c>
      <c r="C53" s="16" t="s">
        <v>212</v>
      </c>
      <c r="D53" s="47">
        <v>5310006806302</v>
      </c>
      <c r="E53" s="16" t="s">
        <v>56</v>
      </c>
      <c r="F53" s="50">
        <v>1</v>
      </c>
      <c r="G53" s="16">
        <f t="shared" si="0"/>
        <v>4</v>
      </c>
      <c r="H53" s="16" t="s">
        <v>96</v>
      </c>
    </row>
    <row r="54" spans="1:8" x14ac:dyDescent="0.2">
      <c r="C54" s="1"/>
      <c r="E54" s="2"/>
      <c r="F54" s="3"/>
    </row>
    <row r="55" spans="1:8" x14ac:dyDescent="0.2">
      <c r="C55" s="1"/>
      <c r="E55" s="2"/>
      <c r="F55" s="3"/>
    </row>
  </sheetData>
  <sortState ref="A10:J54">
    <sortCondition ref="A10:A54"/>
  </sortState>
  <mergeCells count="2">
    <mergeCell ref="D2:E2"/>
    <mergeCell ref="D5:F5"/>
  </mergeCells>
  <phoneticPr fontId="0" type="noConversion"/>
  <hyperlinks>
    <hyperlink ref="C10" r:id="rId1" display="https://mroapps.hill.af.mil/componentWhereUsed/index.asp?REMEMBER=FALSE&amp;PARENTORG=100&amp;ITEMNO=AN960-416&amp;PLANT=50&amp;ORGANIZATION=all&amp;MEMORY=FALSE&amp;DATABASE=MAIN&amp;SSO=TRUE&amp;ACTION=QUERY"/>
    <hyperlink ref="C30" r:id="rId2" display="https://mroapps.hill.af.mil/componentWhereUsed/index.asp?REMEMBER=FALSE&amp;PARENTORG=100&amp;ITEMNO=M24308%2F4-3&amp;PLANT=50&amp;ORGANIZATION=all&amp;MEMORY=FALSE&amp;DATABASE=MAIN&amp;SSO=TRUE&amp;ACTION=QUERY"/>
    <hyperlink ref="C17" r:id="rId3" display="https://mroapps.hill.af.mil/componentWhereUsed/index.asp?REMEMBER=FALSE&amp;PARENTORG=100&amp;ITEMNO=C5B27307&amp;PLANT=50&amp;ORGANIZATION=all&amp;MEMORY=FALSE&amp;DATABASE=MAIN&amp;SSO=TRUE&amp;ACTION=QUERY"/>
    <hyperlink ref="C53" r:id="rId4" display="https://mroapps.hill.af.mil/componentWhereUsed/index.asp?REMEMBER=FALSE&amp;PARENTORG=100&amp;ITEMNO=NAS620-5&amp;PLANT=50&amp;ORGANIZATION=all&amp;MEMORY=FALSE&amp;DATABASE=MAIN&amp;SSO=TRUE&amp;ACTION=QUERY"/>
    <hyperlink ref="C52" r:id="rId5" display="https://mroapps.hill.af.mil/componentWhereUsed/index.asp?REMEMBER=FALSE&amp;PARENTORG=100&amp;ITEMNO=MS25274-2&amp;PLANT=50&amp;ORGANIZATION=all&amp;MEMORY=FALSE&amp;DATABASE=MAIN&amp;SSO=TRUE&amp;ACTION=QUERY"/>
    <hyperlink ref="C18" r:id="rId6" display="https://mroapps.hill.af.mil/componentWhereUsed/index.asp?REMEMBER=FALSE&amp;PARENTORG=100&amp;ITEMNO=MS27240-1&amp;PLANT=50&amp;ORGANIZATION=all&amp;MEMORY=FALSE&amp;DATABASE=MAIN&amp;SSO=TRUE&amp;ACTION=QUERY"/>
    <hyperlink ref="C15" r:id="rId7" display="https://mroapps.hill.af.mil/componentWhereUsed/index.asp?REMEMBER=FALSE&amp;PARENTORG=100&amp;ITEMNO=MS35266-64&amp;PLANT=50&amp;ORGANIZATION=all&amp;MEMORY=FALSE&amp;DATABASE=MAIN&amp;SSO=TRUE&amp;ACTION=QUERY"/>
    <hyperlink ref="C42" r:id="rId8" display="https://mroapps.hill.af.mil/componentWhereUsed/index.asp?REMEMBER=FALSE&amp;PARENTORG=100&amp;ITEMNO=MS16555-625&amp;PLANT=50&amp;ORGANIZATION=all&amp;MEMORY=FALSE&amp;DATABASE=MAIN&amp;SSO=TRUE&amp;ACTION=QUERY"/>
    <hyperlink ref="C39" r:id="rId9" display="https://mroapps.hill.af.mil/componentWhereUsed/index.asp?REMEMBER=FALSE&amp;PARENTORG=100&amp;ITEMNO=MS24665-88&amp;PLANT=50&amp;ORGANIZATION=all&amp;MEMORY=FALSE&amp;DATABASE=MAIN&amp;SSO=TRUE&amp;ACTION=QUERY"/>
    <hyperlink ref="C37" r:id="rId10" display="https://mroapps.hill.af.mil/componentWhereUsed/index.asp?REMEMBER=FALSE&amp;PARENTORG=100&amp;ITEMNO=NAS620-10&amp;PLANT=50&amp;ORGANIZATION=all&amp;MEMORY=FALSE&amp;DATABASE=MAIN&amp;SSO=TRUE&amp;ACTION=QUERY"/>
    <hyperlink ref="C51" r:id="rId11" display="https://mroapps.hill.af.mil/componentWhereUsed/index.asp?REMEMBER=FALSE&amp;PARENTORG=100&amp;ITEMNO=JM1&amp;PLANT=50&amp;ORGANIZATION=all&amp;MEMORY=FALSE&amp;DATABASE=MAIN&amp;SSO=TRUE&amp;ACTION=QUERY"/>
    <hyperlink ref="C13" r:id="rId12" display="https://mroapps.hill.af.mil/componentWhereUsed/index.asp?REMEMBER=FALSE&amp;PARENTORG=100&amp;ITEMNO=NAS620-2&amp;PLANT=50&amp;ORGANIZATION=all&amp;MEMORY=FALSE&amp;DATABASE=MAIN&amp;SSO=TRUE&amp;ACTION=QUERY"/>
    <hyperlink ref="C38" r:id="rId13" display="https://mroapps.hill.af.mil/componentWhereUsed/index.asp?REMEMBER=FALSE&amp;PARENTORG=100&amp;ITEMNO=WW-12X&amp;PLANT=50&amp;ORGANIZATION=all&amp;MEMORY=FALSE&amp;DATABASE=MAIN&amp;SSO=TRUE&amp;ACTION=QUERY"/>
    <hyperlink ref="C36" r:id="rId14" display="https://mroapps.hill.af.mil/componentWhereUsed/index.asp?REMEMBER=FALSE&amp;PARENTORG=100&amp;ITEMNO=7-8SC&amp;PLANT=50&amp;ORGANIZATION=all&amp;MEMORY=FALSE&amp;DATABASE=MAIN&amp;SSO=TRUE&amp;ACTION=QUERY"/>
    <hyperlink ref="C41" r:id="rId15" display="https://mroapps.hill.af.mil/componentWhereUsed/index.asp?REMEMBER=FALSE&amp;PARENTORG=100&amp;ITEMNO=MS35265-44&amp;PLANT=50&amp;ORGANIZATION=all&amp;MEMORY=FALSE&amp;DATABASE=MAIN&amp;SSO=TRUE&amp;ACTION=QUERY"/>
    <hyperlink ref="C11" r:id="rId16" display="https://mroapps.hill.af.mil/componentWhereUsed/index.asp?REMEMBER=FALSE&amp;PARENTORG=100&amp;ITEMNO=NAS620-8&amp;PLANT=50&amp;ORGANIZATION=all&amp;MEMORY=FALSE&amp;DATABASE=MAIN&amp;SSO=TRUE&amp;ACTION=QUERY"/>
    <hyperlink ref="C29" r:id="rId17" display="https://mroapps.hill.af.mil/componentWhereUsed/index.asp?REMEMBER=FALSE&amp;PARENTORG=100&amp;ITEMNO=C5B27294&amp;PLANT=50&amp;ORGANIZATION=all&amp;MEMORY=FALSE&amp;DATABASE=MAIN&amp;SSO=TRUE&amp;ACTION=QUERY"/>
    <hyperlink ref="C22" r:id="rId18" display="https://mroapps.hill.af.mil/componentWhereUsed/index.asp?REMEMBER=FALSE&amp;PARENTORG=100&amp;ITEMNO=1XE17&amp;PLANT=50&amp;ORGANIZATION=all&amp;MEMORY=FALSE&amp;DATABASE=MAIN&amp;SSO=TRUE&amp;ACTION=QUERY"/>
    <hyperlink ref="C31" r:id="rId19" display="https://mroapps.hill.af.mil/componentWhereUsed/index.asp?REMEMBER=FALSE&amp;PARENTORG=100&amp;ITEMNO=MS51963-26&amp;PLANT=50&amp;ORGANIZATION=all&amp;MEMORY=FALSE&amp;DATABASE=MAIN&amp;SSO=TRUE&amp;ACTION=QUERY"/>
    <hyperlink ref="C14" r:id="rId20" display="https://mroapps.hill.af.mil/componentWhereUsed/index.asp?REMEMBER=FALSE&amp;PARENTORG=100&amp;ITEMNO=MS35266-63&amp;PLANT=50&amp;ORGANIZATION=all&amp;MEMORY=FALSE&amp;DATABASE=MAIN&amp;SSO=TRUE&amp;ACTION=QUERY"/>
    <hyperlink ref="C21" r:id="rId21" display="https://mroapps.hill.af.mil/componentWhereUsed/index.asp?REMEMBER=FALSE&amp;PARENTORG=100&amp;ITEMNO=C5B27296&amp;PLANT=50&amp;ORGANIZATION=all&amp;MEMORY=FALSE&amp;DATABASE=MAIN&amp;SSO=TRUE&amp;ACTION=QUERY"/>
    <hyperlink ref="C50" r:id="rId22" display="https://mroapps.hill.af.mil/componentWhereUsed/index.asp?REMEMBER=FALSE&amp;PARENTORG=100&amp;ITEMNO=MS24693S2&amp;PLANT=50&amp;ORGANIZATION=all&amp;MEMORY=FALSE&amp;DATABASE=MAIN&amp;SSO=TRUE&amp;ACTION=QUERY"/>
    <hyperlink ref="C45" r:id="rId23" display="https://mroapps.hill.af.mil/componentWhereUsed/index.asp?REMEMBER=FALSE&amp;PARENTORG=100&amp;ITEMNO=MS24693-S7&amp;PLANT=50&amp;ORGANIZATION=all&amp;MEMORY=FALSE&amp;DATABASE=MAIN&amp;SSO=TRUE&amp;ACTION=QUERY"/>
    <hyperlink ref="C47" r:id="rId24" display="https://mroapps.hill.af.mil/componentWhereUsed/index.asp?REMEMBER=FALSE&amp;PARENTORG=100&amp;ITEMNO=MS35265-29&amp;PLANT=50&amp;ORGANIZATION=all&amp;MEMORY=FALSE&amp;DATABASE=MAIN&amp;SSO=TRUE&amp;ACTION=QUERY"/>
    <hyperlink ref="C20" r:id="rId25" display="https://mroapps.hill.af.mil/componentWhereUsed/index.asp?REMEMBER=FALSE&amp;PARENTORG=100&amp;ITEMNO=C5B27314&amp;PLANT=50&amp;ORGANIZATION=all&amp;MEMORY=FALSE&amp;DATABASE=MAIN&amp;SSO=TRUE&amp;ACTION=QUERY"/>
    <hyperlink ref="C19" r:id="rId26" display="https://mroapps.hill.af.mil/componentWhereUsed/index.asp?REMEMBER=FALSE&amp;PARENTORG=100&amp;ITEMNO=P9101NPPFS160&amp;PLANT=50&amp;ORGANIZATION=all&amp;MEMORY=FALSE&amp;DATABASE=MAIN&amp;SSO=TRUE&amp;ACTION=QUERY"/>
    <hyperlink ref="C44" r:id="rId27" display="https://mroapps.hill.af.mil/componentWhereUsed/index.asp?REMEMBER=FALSE&amp;PARENTORG=100&amp;ITEMNO=MAG26103&amp;PLANT=50&amp;ORGANIZATION=all&amp;MEMORY=FALSE&amp;DATABASE=MAIN&amp;SSO=TRUE&amp;ACTION=QUERY"/>
    <hyperlink ref="C32" r:id="rId28" display="https://mroapps.hill.af.mil/componentWhereUsed/index.asp?REMEMBER=FALSE&amp;PARENTORG=100&amp;ITEMNO=5005-62H&amp;PLANT=50&amp;ORGANIZATION=all&amp;MEMORY=FALSE&amp;DATABASE=MAIN&amp;SSO=TRUE&amp;ACTION=QUERY"/>
    <hyperlink ref="C48" r:id="rId29" display="https://mroapps.hill.af.mil/componentWhereUsed/index.asp?REMEMBER=FALSE&amp;PARENTORG=100&amp;ITEMNO=CTL-20&amp;PLANT=50&amp;ORGANIZATION=all&amp;MEMORY=FALSE&amp;DATABASE=MAIN&amp;SSO=TRUE&amp;ACTION=QUERY"/>
    <hyperlink ref="C46" r:id="rId30" display="https://mroapps.hill.af.mil/componentWhereUsed/index.asp?REMEMBER=FALSE&amp;PARENTORG=100&amp;ITEMNO=MS90727-8&amp;PLANT=50&amp;ORGANIZATION=all&amp;MEMORY=FALSE&amp;DATABASE=MAIN&amp;SSO=TRUE&amp;ACTION=QUERY"/>
    <hyperlink ref="C35" r:id="rId31" display="https://mroapps.hill.af.mil/componentWhereUsed/index.asp?REMEMBER=FALSE&amp;PARENTORG=100&amp;ITEMNO=S3PPFS160&amp;PLANT=50&amp;ORGANIZATION=all&amp;MEMORY=FALSE&amp;DATABASE=MAIN&amp;SSO=TRUE&amp;ACTION=QUERY"/>
    <hyperlink ref="C24" r:id="rId32" display="https://mroapps.hill.af.mil/componentWhereUsed/index.asp?REMEMBER=FALSE&amp;PARENTORG=100&amp;ITEMNO=P9105KPPFS160&amp;PLANT=50&amp;ORGANIZATION=all&amp;MEMORY=FALSE&amp;DATABASE=MAIN&amp;SSO=TRUE&amp;ACTION=QUERY"/>
    <hyperlink ref="C43" r:id="rId33" display="https://mroapps.hill.af.mil/componentWhereUsed/index.asp?REMEMBER=FALSE&amp;PARENTORG=100&amp;ITEMNO=MS172243&amp;PLANT=50&amp;ORGANIZATION=all&amp;MEMORY=FALSE&amp;DATABASE=MAIN&amp;SSO=TRUE&amp;ACTION=QUERY"/>
    <hyperlink ref="C40" r:id="rId34" display="https://mroapps.hill.af.mil/componentWhereUsed/index.asp?REMEMBER=FALSE&amp;PARENTORG=100&amp;ITEMNO=MS172208&amp;PLANT=50&amp;ORGANIZATION=all&amp;MEMORY=FALSE&amp;DATABASE=MAIN&amp;SSO=TRUE&amp;ACTION=QUERY"/>
    <hyperlink ref="C23" r:id="rId35" display="https://mroapps.hill.af.mil/componentWhereUsed/index.asp?REMEMBER=FALSE&amp;PARENTORG=100&amp;ITEMNO=C5B27284&amp;PLANT=50&amp;ORGANIZATION=all&amp;MEMORY=FALSE&amp;DATABASE=MAIN&amp;SSO=TRUE&amp;ACTION=QUERY"/>
    <hyperlink ref="C25" r:id="rId36" display="https://mroapps.hill.af.mil/componentWhereUsed/index.asp?REMEMBER=FALSE&amp;PARENTORG=100&amp;ITEMNO=C5B27291&amp;PLANT=50&amp;ORGANIZATION=all&amp;MEMORY=FALSE&amp;DATABASE=MAIN&amp;SSO=TRUE&amp;ACTION=QUERY"/>
    <hyperlink ref="C26" r:id="rId37" display="https://mroapps.hill.af.mil/componentWhereUsed/index.asp?REMEMBER=FALSE&amp;PARENTORG=100&amp;ITEMNO=C5B27298&amp;PLANT=50&amp;ORGANIZATION=all&amp;MEMORY=FALSE&amp;DATABASE=MAIN&amp;SSO=TRUE&amp;ACTION=QUERY"/>
    <hyperlink ref="C27" r:id="rId38" display="https://mroapps.hill.af.mil/componentWhereUsed/index.asp?REMEMBER=FALSE&amp;PARENTORG=100&amp;ITEMNO=M4965&amp;PLANT=50&amp;ORGANIZATION=all&amp;MEMORY=FALSE&amp;DATABASE=MAIN&amp;SSO=TRUE&amp;ACTION=QUERY"/>
    <hyperlink ref="C33" r:id="rId39" display="https://mroapps.hill.af.mil/componentWhereUsed/index.asp?REMEMBER=FALSE&amp;PARENTORG=100&amp;ITEMNO=MS51021-24&amp;PLANT=50&amp;ORGANIZATION=all&amp;MEMORY=FALSE&amp;DATABASE=MAIN&amp;SSO=TRUE&amp;ACTION=QUERY"/>
    <hyperlink ref="C49" r:id="rId40" display="https://mroapps.hill.af.mil/componentWhereUsed/index.asp?REMEMBER=FALSE&amp;PARENTORG=100&amp;ITEMNO=MS25181-1&amp;PLANT=50&amp;ORGANIZATION=all&amp;MEMORY=FALSE&amp;DATABASE=MAIN&amp;SSO=TRUE&amp;ACTION=QUERY"/>
    <hyperlink ref="C34" r:id="rId41" display="https://mroapps.hill.af.mil/componentWhereUsed/index.asp?REMEMBER=FALSE&amp;PARENTORG=100&amp;ITEMNO=DBMAM25S&amp;PLANT=50&amp;ORGANIZATION=all&amp;MEMORY=FALSE&amp;DATABASE=MAIN&amp;SSO=TRUE&amp;ACTION=QUERY"/>
    <hyperlink ref="C28" r:id="rId42" display="https://mroapps.hill.af.mil/componentWhereUsed/index.asp?REMEMBER=FALSE&amp;PARENTORG=100&amp;ITEMNO=MS3122E10-6P&amp;PLANT=50&amp;ORGANIZATION=all&amp;MEMORY=FALSE&amp;DATABASE=MAIN&amp;SSO=TRUE&amp;ACTION=QUERY"/>
    <hyperlink ref="C16" r:id="rId43" display="https://mroapps.hill.af.mil/componentWhereUsed/index.asp?REMEMBER=FALSE&amp;PARENTORG=100&amp;ITEMNO=MS35265-14&amp;PLANT=50&amp;ORGANIZATION=all&amp;MEMORY=FALSE&amp;DATABASE=MAIN&amp;SSO=TRUE&amp;ACTION=QUERY"/>
    <hyperlink ref="C12" r:id="rId44" display="https://mroapps.hill.af.mil/componentWhereUsed/index.asp?REMEMBER=FALSE&amp;PARENTORG=100&amp;ITEMNO=NAS620-4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opLeftCell="F1" workbookViewId="0">
      <selection activeCell="G8" sqref="G8"/>
    </sheetView>
  </sheetViews>
  <sheetFormatPr defaultRowHeight="12.75" x14ac:dyDescent="0.2"/>
  <cols>
    <col min="1" max="1" width="4.140625" style="13" customWidth="1"/>
    <col min="2" max="2" width="7.5703125" style="13" customWidth="1"/>
    <col min="3" max="3" width="17.42578125" style="13" bestFit="1" customWidth="1"/>
    <col min="4" max="4" width="14.42578125" style="13" customWidth="1"/>
    <col min="5" max="5" width="21" style="13" bestFit="1" customWidth="1"/>
    <col min="6" max="6" width="21" style="22" bestFit="1" customWidth="1"/>
    <col min="7" max="7" width="41" style="13" bestFit="1" customWidth="1"/>
    <col min="8" max="8" width="3.85546875" style="14" bestFit="1" customWidth="1"/>
    <col min="9" max="9" width="7" style="33" customWidth="1"/>
    <col min="10" max="10" width="7" style="14" customWidth="1"/>
    <col min="11" max="11" width="7" style="13" customWidth="1"/>
    <col min="12" max="12" width="30.140625" style="13" customWidth="1"/>
    <col min="13" max="16384" width="9.140625" style="14"/>
  </cols>
  <sheetData>
    <row r="1" spans="1:14" ht="26.25" customHeight="1" x14ac:dyDescent="0.35">
      <c r="A1" s="58" t="s">
        <v>101</v>
      </c>
      <c r="B1" s="58"/>
      <c r="C1" s="58"/>
      <c r="D1" s="17"/>
      <c r="E1" s="17"/>
      <c r="F1" s="59" t="s">
        <v>102</v>
      </c>
      <c r="G1" s="59"/>
      <c r="H1" s="18"/>
      <c r="I1" s="34"/>
      <c r="J1" s="18"/>
      <c r="K1" s="17"/>
      <c r="L1" s="17"/>
      <c r="M1" s="18"/>
      <c r="N1" s="19"/>
    </row>
    <row r="2" spans="1:14" s="20" customFormat="1" ht="33.75" customHeight="1" x14ac:dyDescent="0.25">
      <c r="A2" s="60" t="s">
        <v>103</v>
      </c>
      <c r="B2" s="60"/>
      <c r="C2" s="60"/>
      <c r="D2" s="60"/>
      <c r="E2" s="35"/>
      <c r="F2" s="61" t="s">
        <v>104</v>
      </c>
      <c r="G2" s="61"/>
      <c r="H2" s="61"/>
      <c r="I2" s="61"/>
      <c r="J2" s="36"/>
      <c r="K2" s="35"/>
      <c r="L2" s="35"/>
      <c r="M2" s="36"/>
      <c r="N2" s="37"/>
    </row>
    <row r="3" spans="1:14" ht="38.25" x14ac:dyDescent="0.2">
      <c r="A3" s="38" t="s">
        <v>50</v>
      </c>
      <c r="B3" s="38" t="s">
        <v>51</v>
      </c>
      <c r="C3" s="38" t="s">
        <v>24</v>
      </c>
      <c r="D3" s="38" t="s">
        <v>25</v>
      </c>
      <c r="E3" s="38" t="s">
        <v>0</v>
      </c>
      <c r="F3" s="38" t="s">
        <v>18</v>
      </c>
      <c r="G3" s="38" t="s">
        <v>52</v>
      </c>
      <c r="H3" s="38" t="s">
        <v>105</v>
      </c>
      <c r="I3" s="39" t="s">
        <v>53</v>
      </c>
      <c r="J3" s="38" t="s">
        <v>26</v>
      </c>
      <c r="K3" s="38" t="s">
        <v>27</v>
      </c>
      <c r="L3" s="38" t="s">
        <v>28</v>
      </c>
      <c r="M3" s="40"/>
      <c r="N3" s="40"/>
    </row>
    <row r="4" spans="1:14" ht="26.25" customHeight="1" x14ac:dyDescent="0.2">
      <c r="A4" s="13" t="s">
        <v>54</v>
      </c>
      <c r="B4" s="13" t="s">
        <v>106</v>
      </c>
      <c r="C4" s="13" t="s">
        <v>107</v>
      </c>
      <c r="D4" s="27" t="s">
        <v>30</v>
      </c>
      <c r="E4" s="27" t="s">
        <v>108</v>
      </c>
      <c r="F4" s="29" t="s">
        <v>109</v>
      </c>
      <c r="G4" s="13" t="s">
        <v>110</v>
      </c>
      <c r="H4" s="14" t="s">
        <v>29</v>
      </c>
      <c r="I4" s="23">
        <v>4</v>
      </c>
      <c r="J4" s="41">
        <f t="shared" ref="J4:J48" si="0">H4*I4</f>
        <v>4</v>
      </c>
      <c r="K4" s="13" t="s">
        <v>41</v>
      </c>
      <c r="L4" s="27" t="s">
        <v>67</v>
      </c>
    </row>
    <row r="5" spans="1:14" ht="26.25" customHeight="1" x14ac:dyDescent="0.2">
      <c r="A5" s="13" t="s">
        <v>29</v>
      </c>
      <c r="B5" s="13" t="s">
        <v>106</v>
      </c>
      <c r="C5" s="13" t="s">
        <v>107</v>
      </c>
      <c r="D5" s="27" t="s">
        <v>30</v>
      </c>
      <c r="E5" s="27" t="s">
        <v>111</v>
      </c>
      <c r="F5" s="29" t="s">
        <v>112</v>
      </c>
      <c r="G5" s="13" t="s">
        <v>113</v>
      </c>
      <c r="H5" s="14" t="s">
        <v>29</v>
      </c>
      <c r="I5" s="23">
        <v>4</v>
      </c>
      <c r="J5" s="41">
        <f t="shared" si="0"/>
        <v>4</v>
      </c>
      <c r="K5" s="13" t="s">
        <v>42</v>
      </c>
      <c r="L5" s="27" t="s">
        <v>67</v>
      </c>
    </row>
    <row r="6" spans="1:14" ht="26.25" customHeight="1" x14ac:dyDescent="0.2">
      <c r="A6" s="13" t="s">
        <v>29</v>
      </c>
      <c r="B6" s="13" t="s">
        <v>106</v>
      </c>
      <c r="C6" s="13" t="s">
        <v>107</v>
      </c>
      <c r="D6" s="27" t="s">
        <v>30</v>
      </c>
      <c r="E6" s="27" t="s">
        <v>114</v>
      </c>
      <c r="F6" s="29" t="s">
        <v>115</v>
      </c>
      <c r="G6" s="13" t="s">
        <v>70</v>
      </c>
      <c r="H6" s="14" t="s">
        <v>33</v>
      </c>
      <c r="I6" s="23">
        <v>4</v>
      </c>
      <c r="J6" s="41">
        <f t="shared" si="0"/>
        <v>8</v>
      </c>
      <c r="K6" s="13" t="s">
        <v>37</v>
      </c>
      <c r="L6" s="27" t="s">
        <v>67</v>
      </c>
    </row>
    <row r="7" spans="1:14" ht="26.25" customHeight="1" x14ac:dyDescent="0.2">
      <c r="A7" s="13" t="s">
        <v>29</v>
      </c>
      <c r="B7" s="13" t="s">
        <v>106</v>
      </c>
      <c r="C7" s="13" t="s">
        <v>107</v>
      </c>
      <c r="D7" s="27" t="s">
        <v>30</v>
      </c>
      <c r="E7" s="27" t="s">
        <v>116</v>
      </c>
      <c r="F7" s="29" t="s">
        <v>117</v>
      </c>
      <c r="G7" s="13" t="s">
        <v>118</v>
      </c>
      <c r="H7" s="14" t="s">
        <v>29</v>
      </c>
      <c r="I7" s="23">
        <v>4</v>
      </c>
      <c r="J7" s="41">
        <f t="shared" si="0"/>
        <v>4</v>
      </c>
      <c r="K7" s="13" t="s">
        <v>38</v>
      </c>
      <c r="L7" s="27" t="s">
        <v>67</v>
      </c>
    </row>
    <row r="8" spans="1:14" ht="26.25" customHeight="1" x14ac:dyDescent="0.2">
      <c r="A8" s="13" t="s">
        <v>29</v>
      </c>
      <c r="B8" s="13" t="s">
        <v>106</v>
      </c>
      <c r="C8" s="13" t="s">
        <v>107</v>
      </c>
      <c r="D8" s="27" t="s">
        <v>30</v>
      </c>
      <c r="E8" s="27" t="s">
        <v>119</v>
      </c>
      <c r="F8" s="29" t="s">
        <v>120</v>
      </c>
      <c r="G8" s="13" t="s">
        <v>118</v>
      </c>
      <c r="H8" s="14" t="s">
        <v>29</v>
      </c>
      <c r="I8" s="23">
        <v>4</v>
      </c>
      <c r="J8" s="41">
        <f t="shared" si="0"/>
        <v>4</v>
      </c>
      <c r="K8" s="13" t="s">
        <v>32</v>
      </c>
      <c r="L8" s="27" t="s">
        <v>67</v>
      </c>
    </row>
    <row r="9" spans="1:14" ht="26.25" customHeight="1" x14ac:dyDescent="0.2">
      <c r="A9" s="13" t="s">
        <v>29</v>
      </c>
      <c r="B9" s="13" t="s">
        <v>106</v>
      </c>
      <c r="C9" s="13" t="s">
        <v>107</v>
      </c>
      <c r="D9" s="27" t="s">
        <v>30</v>
      </c>
      <c r="E9" s="27" t="s">
        <v>121</v>
      </c>
      <c r="F9" s="29" t="s">
        <v>122</v>
      </c>
      <c r="G9" s="13" t="s">
        <v>123</v>
      </c>
      <c r="H9" s="14" t="s">
        <v>29</v>
      </c>
      <c r="I9" s="23">
        <v>4</v>
      </c>
      <c r="J9" s="41">
        <f t="shared" si="0"/>
        <v>4</v>
      </c>
      <c r="K9" s="13" t="s">
        <v>34</v>
      </c>
      <c r="L9" s="27" t="s">
        <v>67</v>
      </c>
    </row>
    <row r="10" spans="1:14" ht="26.25" customHeight="1" x14ac:dyDescent="0.2">
      <c r="A10" s="13" t="s">
        <v>29</v>
      </c>
      <c r="B10" s="13" t="s">
        <v>106</v>
      </c>
      <c r="C10" s="13" t="s">
        <v>107</v>
      </c>
      <c r="D10" s="27" t="s">
        <v>30</v>
      </c>
      <c r="E10" s="27" t="s">
        <v>124</v>
      </c>
      <c r="F10" s="29" t="s">
        <v>125</v>
      </c>
      <c r="G10" s="13" t="s">
        <v>118</v>
      </c>
      <c r="H10" s="14" t="s">
        <v>29</v>
      </c>
      <c r="I10" s="23">
        <v>4</v>
      </c>
      <c r="J10" s="41">
        <f t="shared" si="0"/>
        <v>4</v>
      </c>
      <c r="K10" s="13" t="s">
        <v>31</v>
      </c>
      <c r="L10" s="27" t="s">
        <v>67</v>
      </c>
    </row>
    <row r="11" spans="1:14" ht="26.25" customHeight="1" x14ac:dyDescent="0.2">
      <c r="A11" s="13" t="s">
        <v>29</v>
      </c>
      <c r="B11" s="13" t="s">
        <v>106</v>
      </c>
      <c r="C11" s="13" t="s">
        <v>107</v>
      </c>
      <c r="D11" s="27" t="s">
        <v>30</v>
      </c>
      <c r="E11" s="27" t="s">
        <v>126</v>
      </c>
      <c r="F11" s="29" t="s">
        <v>127</v>
      </c>
      <c r="G11" s="13" t="s">
        <v>70</v>
      </c>
      <c r="H11" s="14" t="s">
        <v>29</v>
      </c>
      <c r="I11" s="23">
        <v>4</v>
      </c>
      <c r="J11" s="41">
        <f t="shared" si="0"/>
        <v>4</v>
      </c>
      <c r="K11" s="13" t="s">
        <v>40</v>
      </c>
      <c r="L11" s="27" t="s">
        <v>67</v>
      </c>
    </row>
    <row r="12" spans="1:14" ht="26.25" customHeight="1" x14ac:dyDescent="0.2">
      <c r="A12" s="13" t="s">
        <v>29</v>
      </c>
      <c r="B12" s="13" t="s">
        <v>106</v>
      </c>
      <c r="C12" s="13" t="s">
        <v>107</v>
      </c>
      <c r="D12" s="27" t="s">
        <v>30</v>
      </c>
      <c r="E12" s="27" t="s">
        <v>128</v>
      </c>
      <c r="F12" s="29" t="s">
        <v>129</v>
      </c>
      <c r="G12" s="13" t="s">
        <v>130</v>
      </c>
      <c r="H12" s="14" t="s">
        <v>57</v>
      </c>
      <c r="I12" s="23">
        <v>4</v>
      </c>
      <c r="J12" s="41">
        <f t="shared" si="0"/>
        <v>48</v>
      </c>
      <c r="K12" s="13" t="s">
        <v>39</v>
      </c>
      <c r="L12" s="27" t="s">
        <v>67</v>
      </c>
    </row>
    <row r="13" spans="1:14" ht="26.25" customHeight="1" x14ac:dyDescent="0.2">
      <c r="A13" s="13" t="s">
        <v>131</v>
      </c>
      <c r="B13" s="13" t="s">
        <v>106</v>
      </c>
      <c r="C13" s="13" t="s">
        <v>107</v>
      </c>
      <c r="D13" s="27" t="s">
        <v>30</v>
      </c>
      <c r="E13" s="27" t="s">
        <v>132</v>
      </c>
      <c r="F13" s="29" t="s">
        <v>133</v>
      </c>
      <c r="G13" s="13" t="s">
        <v>134</v>
      </c>
      <c r="H13" s="14" t="s">
        <v>29</v>
      </c>
      <c r="I13" s="23">
        <v>4</v>
      </c>
      <c r="J13" s="41">
        <f t="shared" si="0"/>
        <v>4</v>
      </c>
      <c r="K13" s="13" t="s">
        <v>35</v>
      </c>
      <c r="L13" s="27" t="s">
        <v>65</v>
      </c>
    </row>
    <row r="14" spans="1:14" ht="26.25" customHeight="1" x14ac:dyDescent="0.2">
      <c r="A14" s="13" t="s">
        <v>29</v>
      </c>
      <c r="B14" s="13" t="s">
        <v>106</v>
      </c>
      <c r="C14" s="13" t="s">
        <v>107</v>
      </c>
      <c r="D14" s="27" t="s">
        <v>30</v>
      </c>
      <c r="E14" s="27" t="s">
        <v>135</v>
      </c>
      <c r="F14" s="29" t="s">
        <v>136</v>
      </c>
      <c r="G14" s="13" t="s">
        <v>137</v>
      </c>
      <c r="H14" s="14" t="s">
        <v>59</v>
      </c>
      <c r="I14" s="23">
        <v>4</v>
      </c>
      <c r="J14" s="41">
        <f t="shared" si="0"/>
        <v>28</v>
      </c>
      <c r="K14" s="13" t="s">
        <v>48</v>
      </c>
      <c r="L14" s="27" t="s">
        <v>65</v>
      </c>
    </row>
    <row r="15" spans="1:14" ht="26.25" customHeight="1" x14ac:dyDescent="0.2">
      <c r="A15" s="13" t="s">
        <v>29</v>
      </c>
      <c r="B15" s="13" t="s">
        <v>106</v>
      </c>
      <c r="C15" s="13" t="s">
        <v>107</v>
      </c>
      <c r="D15" s="27" t="s">
        <v>30</v>
      </c>
      <c r="E15" s="27" t="s">
        <v>138</v>
      </c>
      <c r="F15" s="29" t="s">
        <v>139</v>
      </c>
      <c r="G15" s="13" t="s">
        <v>140</v>
      </c>
      <c r="H15" s="14" t="s">
        <v>29</v>
      </c>
      <c r="I15" s="23">
        <v>4</v>
      </c>
      <c r="J15" s="41">
        <f t="shared" si="0"/>
        <v>4</v>
      </c>
      <c r="K15" s="13" t="s">
        <v>46</v>
      </c>
      <c r="L15" s="27" t="s">
        <v>65</v>
      </c>
    </row>
    <row r="16" spans="1:14" ht="26.25" customHeight="1" x14ac:dyDescent="0.2">
      <c r="A16" s="13" t="s">
        <v>29</v>
      </c>
      <c r="B16" s="13" t="s">
        <v>106</v>
      </c>
      <c r="C16" s="13" t="s">
        <v>107</v>
      </c>
      <c r="D16" s="13" t="s">
        <v>30</v>
      </c>
      <c r="E16" s="13" t="s">
        <v>141</v>
      </c>
      <c r="F16" s="22" t="s">
        <v>142</v>
      </c>
      <c r="G16" s="13" t="s">
        <v>143</v>
      </c>
      <c r="H16" s="14" t="s">
        <v>29</v>
      </c>
      <c r="I16" s="23">
        <v>4</v>
      </c>
      <c r="J16" s="41">
        <f t="shared" si="0"/>
        <v>4</v>
      </c>
      <c r="K16" s="13" t="s">
        <v>47</v>
      </c>
    </row>
    <row r="17" spans="1:12" x14ac:dyDescent="0.2">
      <c r="A17" s="13" t="s">
        <v>29</v>
      </c>
      <c r="B17" s="13" t="s">
        <v>106</v>
      </c>
      <c r="C17" s="13" t="s">
        <v>107</v>
      </c>
      <c r="D17" s="13" t="s">
        <v>30</v>
      </c>
      <c r="E17" s="13" t="s">
        <v>144</v>
      </c>
      <c r="F17" s="22" t="s">
        <v>145</v>
      </c>
      <c r="G17" s="13" t="s">
        <v>140</v>
      </c>
      <c r="H17" s="14" t="s">
        <v>29</v>
      </c>
      <c r="I17" s="23">
        <v>4</v>
      </c>
      <c r="J17" s="41">
        <f t="shared" si="0"/>
        <v>4</v>
      </c>
      <c r="K17" s="13" t="s">
        <v>44</v>
      </c>
    </row>
    <row r="18" spans="1:12" ht="38.25" x14ac:dyDescent="0.2">
      <c r="A18" s="13" t="s">
        <v>29</v>
      </c>
      <c r="B18" s="42" t="s">
        <v>106</v>
      </c>
      <c r="C18" s="42" t="s">
        <v>107</v>
      </c>
      <c r="D18" s="42" t="s">
        <v>30</v>
      </c>
      <c r="E18" s="42" t="s">
        <v>146</v>
      </c>
      <c r="F18" s="43" t="s">
        <v>147</v>
      </c>
      <c r="G18" s="42" t="s">
        <v>45</v>
      </c>
      <c r="H18" s="44" t="s">
        <v>29</v>
      </c>
      <c r="I18" s="45">
        <v>4</v>
      </c>
      <c r="J18" s="41">
        <f t="shared" si="0"/>
        <v>4</v>
      </c>
      <c r="K18" s="13" t="s">
        <v>43</v>
      </c>
      <c r="L18" s="33" t="s">
        <v>148</v>
      </c>
    </row>
    <row r="19" spans="1:12" x14ac:dyDescent="0.2">
      <c r="A19" s="13" t="s">
        <v>29</v>
      </c>
      <c r="B19" s="13" t="s">
        <v>106</v>
      </c>
      <c r="C19" s="13" t="s">
        <v>107</v>
      </c>
      <c r="D19" s="13" t="s">
        <v>30</v>
      </c>
      <c r="E19" s="13" t="s">
        <v>149</v>
      </c>
      <c r="F19" s="22" t="s">
        <v>150</v>
      </c>
      <c r="G19" s="13" t="s">
        <v>151</v>
      </c>
      <c r="H19" s="14" t="s">
        <v>33</v>
      </c>
      <c r="I19" s="23">
        <v>4</v>
      </c>
      <c r="J19" s="41">
        <f t="shared" si="0"/>
        <v>8</v>
      </c>
      <c r="K19" s="13" t="s">
        <v>61</v>
      </c>
    </row>
    <row r="20" spans="1:12" x14ac:dyDescent="0.2">
      <c r="A20" s="13" t="s">
        <v>29</v>
      </c>
      <c r="B20" s="13" t="s">
        <v>106</v>
      </c>
      <c r="C20" s="13" t="s">
        <v>107</v>
      </c>
      <c r="D20" s="13" t="s">
        <v>30</v>
      </c>
      <c r="E20" s="13" t="s">
        <v>152</v>
      </c>
      <c r="F20" s="22" t="s">
        <v>153</v>
      </c>
      <c r="G20" s="13" t="s">
        <v>55</v>
      </c>
      <c r="H20" s="14" t="s">
        <v>33</v>
      </c>
      <c r="I20" s="23">
        <v>4</v>
      </c>
      <c r="J20" s="41">
        <f t="shared" si="0"/>
        <v>8</v>
      </c>
      <c r="K20" s="13" t="s">
        <v>62</v>
      </c>
    </row>
    <row r="21" spans="1:12" x14ac:dyDescent="0.2">
      <c r="A21" s="13" t="s">
        <v>29</v>
      </c>
      <c r="B21" s="13" t="s">
        <v>106</v>
      </c>
      <c r="C21" s="13" t="s">
        <v>107</v>
      </c>
      <c r="D21" s="13" t="s">
        <v>30</v>
      </c>
      <c r="E21" s="13" t="s">
        <v>97</v>
      </c>
      <c r="F21" s="22" t="s">
        <v>98</v>
      </c>
      <c r="G21" s="13" t="s">
        <v>45</v>
      </c>
      <c r="H21" s="14" t="s">
        <v>58</v>
      </c>
      <c r="I21" s="23">
        <v>4</v>
      </c>
      <c r="J21" s="41">
        <f t="shared" si="0"/>
        <v>24</v>
      </c>
      <c r="K21" s="13" t="s">
        <v>63</v>
      </c>
    </row>
    <row r="22" spans="1:12" x14ac:dyDescent="0.2">
      <c r="A22" s="13" t="s">
        <v>29</v>
      </c>
      <c r="B22" s="13" t="s">
        <v>106</v>
      </c>
      <c r="C22" s="13" t="s">
        <v>107</v>
      </c>
      <c r="D22" s="13" t="s">
        <v>30</v>
      </c>
      <c r="E22" s="13" t="s">
        <v>154</v>
      </c>
      <c r="F22" s="22" t="s">
        <v>155</v>
      </c>
      <c r="G22" s="13" t="s">
        <v>56</v>
      </c>
      <c r="H22" s="14" t="s">
        <v>36</v>
      </c>
      <c r="I22" s="23">
        <v>4</v>
      </c>
      <c r="J22" s="41">
        <f t="shared" si="0"/>
        <v>16</v>
      </c>
      <c r="K22" s="13" t="s">
        <v>64</v>
      </c>
    </row>
    <row r="23" spans="1:12" x14ac:dyDescent="0.2">
      <c r="A23" s="13" t="s">
        <v>29</v>
      </c>
      <c r="B23" s="13" t="s">
        <v>106</v>
      </c>
      <c r="C23" s="13" t="s">
        <v>107</v>
      </c>
      <c r="D23" s="13" t="s">
        <v>30</v>
      </c>
      <c r="E23" s="13" t="s">
        <v>156</v>
      </c>
      <c r="F23" s="22" t="s">
        <v>157</v>
      </c>
      <c r="G23" s="13" t="s">
        <v>151</v>
      </c>
      <c r="H23" s="14" t="s">
        <v>29</v>
      </c>
      <c r="I23" s="23">
        <v>4</v>
      </c>
      <c r="J23" s="41">
        <f t="shared" si="0"/>
        <v>4</v>
      </c>
      <c r="K23" s="13" t="s">
        <v>66</v>
      </c>
    </row>
    <row r="24" spans="1:12" x14ac:dyDescent="0.2">
      <c r="A24" s="13" t="s">
        <v>29</v>
      </c>
      <c r="B24" s="13" t="s">
        <v>106</v>
      </c>
      <c r="C24" s="13" t="s">
        <v>107</v>
      </c>
      <c r="D24" s="13" t="s">
        <v>30</v>
      </c>
      <c r="E24" s="27" t="s">
        <v>158</v>
      </c>
      <c r="F24" s="29" t="s">
        <v>159</v>
      </c>
      <c r="G24" s="13" t="s">
        <v>160</v>
      </c>
      <c r="H24" s="14" t="s">
        <v>29</v>
      </c>
      <c r="I24" s="23">
        <v>4</v>
      </c>
      <c r="J24" s="41">
        <f t="shared" si="0"/>
        <v>4</v>
      </c>
      <c r="K24" s="13" t="s">
        <v>68</v>
      </c>
      <c r="L24" s="27" t="s">
        <v>65</v>
      </c>
    </row>
    <row r="25" spans="1:12" x14ac:dyDescent="0.2">
      <c r="A25" s="13" t="s">
        <v>29</v>
      </c>
      <c r="B25" s="13" t="s">
        <v>106</v>
      </c>
      <c r="C25" s="13" t="s">
        <v>107</v>
      </c>
      <c r="D25" s="13" t="s">
        <v>30</v>
      </c>
      <c r="E25" s="13" t="s">
        <v>161</v>
      </c>
      <c r="F25" s="22" t="s">
        <v>162</v>
      </c>
      <c r="G25" s="13" t="s">
        <v>70</v>
      </c>
      <c r="H25" s="14" t="s">
        <v>33</v>
      </c>
      <c r="I25" s="23">
        <v>4</v>
      </c>
      <c r="J25" s="41">
        <f t="shared" si="0"/>
        <v>8</v>
      </c>
      <c r="K25" s="13" t="s">
        <v>69</v>
      </c>
    </row>
    <row r="26" spans="1:12" x14ac:dyDescent="0.2">
      <c r="A26" s="13" t="s">
        <v>29</v>
      </c>
      <c r="B26" s="13" t="s">
        <v>106</v>
      </c>
      <c r="C26" s="13" t="s">
        <v>107</v>
      </c>
      <c r="D26" s="13" t="s">
        <v>30</v>
      </c>
      <c r="E26" s="13" t="s">
        <v>163</v>
      </c>
      <c r="F26" s="22" t="s">
        <v>164</v>
      </c>
      <c r="G26" s="13" t="s">
        <v>165</v>
      </c>
      <c r="H26" s="14" t="s">
        <v>29</v>
      </c>
      <c r="I26" s="23">
        <v>4</v>
      </c>
      <c r="J26" s="41">
        <f t="shared" si="0"/>
        <v>4</v>
      </c>
      <c r="K26" s="13" t="s">
        <v>72</v>
      </c>
    </row>
    <row r="27" spans="1:12" x14ac:dyDescent="0.2">
      <c r="A27" s="13" t="s">
        <v>29</v>
      </c>
      <c r="B27" s="13" t="s">
        <v>106</v>
      </c>
      <c r="C27" s="13" t="s">
        <v>107</v>
      </c>
      <c r="D27" s="13" t="s">
        <v>30</v>
      </c>
      <c r="E27" s="13" t="s">
        <v>166</v>
      </c>
      <c r="F27" s="22" t="s">
        <v>167</v>
      </c>
      <c r="G27" s="13" t="s">
        <v>56</v>
      </c>
      <c r="H27" s="14" t="s">
        <v>57</v>
      </c>
      <c r="I27" s="23">
        <v>4</v>
      </c>
      <c r="J27" s="41">
        <f t="shared" si="0"/>
        <v>48</v>
      </c>
      <c r="K27" s="13" t="s">
        <v>73</v>
      </c>
    </row>
    <row r="28" spans="1:12" x14ac:dyDescent="0.2">
      <c r="A28" s="13" t="s">
        <v>29</v>
      </c>
      <c r="B28" s="13" t="s">
        <v>106</v>
      </c>
      <c r="C28" s="13" t="s">
        <v>107</v>
      </c>
      <c r="D28" s="13" t="s">
        <v>30</v>
      </c>
      <c r="E28" s="13" t="s">
        <v>168</v>
      </c>
      <c r="F28" s="22" t="s">
        <v>169</v>
      </c>
      <c r="G28" s="13" t="s">
        <v>170</v>
      </c>
      <c r="H28" s="14" t="s">
        <v>29</v>
      </c>
      <c r="I28" s="23">
        <v>4</v>
      </c>
      <c r="J28" s="41">
        <f t="shared" si="0"/>
        <v>4</v>
      </c>
      <c r="K28" s="13" t="s">
        <v>76</v>
      </c>
    </row>
    <row r="29" spans="1:12" x14ac:dyDescent="0.2">
      <c r="A29" s="13" t="s">
        <v>29</v>
      </c>
      <c r="B29" s="13" t="s">
        <v>106</v>
      </c>
      <c r="C29" s="13" t="s">
        <v>107</v>
      </c>
      <c r="D29" s="13" t="s">
        <v>30</v>
      </c>
      <c r="E29" s="13" t="s">
        <v>171</v>
      </c>
      <c r="F29" s="22" t="s">
        <v>172</v>
      </c>
      <c r="G29" s="13" t="s">
        <v>71</v>
      </c>
      <c r="H29" s="14" t="s">
        <v>29</v>
      </c>
      <c r="I29" s="23">
        <v>4</v>
      </c>
      <c r="J29" s="41">
        <f t="shared" si="0"/>
        <v>4</v>
      </c>
      <c r="K29" s="13" t="s">
        <v>77</v>
      </c>
    </row>
    <row r="30" spans="1:12" x14ac:dyDescent="0.2">
      <c r="A30" s="13" t="s">
        <v>29</v>
      </c>
      <c r="B30" s="13" t="s">
        <v>106</v>
      </c>
      <c r="C30" s="13" t="s">
        <v>107</v>
      </c>
      <c r="D30" s="13" t="s">
        <v>30</v>
      </c>
      <c r="E30" s="13" t="s">
        <v>173</v>
      </c>
      <c r="F30" s="22" t="s">
        <v>174</v>
      </c>
      <c r="G30" s="13" t="s">
        <v>56</v>
      </c>
      <c r="H30" s="14" t="s">
        <v>29</v>
      </c>
      <c r="I30" s="23">
        <v>4</v>
      </c>
      <c r="J30" s="41">
        <f t="shared" si="0"/>
        <v>4</v>
      </c>
      <c r="K30" s="13" t="s">
        <v>78</v>
      </c>
    </row>
    <row r="31" spans="1:12" x14ac:dyDescent="0.2">
      <c r="A31" s="13" t="s">
        <v>29</v>
      </c>
      <c r="B31" s="13" t="s">
        <v>106</v>
      </c>
      <c r="C31" s="13" t="s">
        <v>107</v>
      </c>
      <c r="D31" s="13" t="s">
        <v>30</v>
      </c>
      <c r="E31" s="13" t="s">
        <v>74</v>
      </c>
      <c r="F31" s="22" t="s">
        <v>75</v>
      </c>
      <c r="G31" s="13" t="s">
        <v>56</v>
      </c>
      <c r="H31" s="14" t="s">
        <v>59</v>
      </c>
      <c r="I31" s="23">
        <v>4</v>
      </c>
      <c r="J31" s="41">
        <f t="shared" si="0"/>
        <v>28</v>
      </c>
      <c r="K31" s="13" t="s">
        <v>79</v>
      </c>
    </row>
    <row r="32" spans="1:12" x14ac:dyDescent="0.2">
      <c r="A32" s="13" t="s">
        <v>29</v>
      </c>
      <c r="B32" s="13" t="s">
        <v>106</v>
      </c>
      <c r="C32" s="13" t="s">
        <v>107</v>
      </c>
      <c r="D32" s="13" t="s">
        <v>30</v>
      </c>
      <c r="E32" s="13" t="s">
        <v>175</v>
      </c>
      <c r="F32" s="22" t="s">
        <v>176</v>
      </c>
      <c r="G32" s="13" t="s">
        <v>45</v>
      </c>
      <c r="H32" s="14" t="s">
        <v>36</v>
      </c>
      <c r="I32" s="23">
        <v>4</v>
      </c>
      <c r="J32" s="41">
        <f t="shared" si="0"/>
        <v>16</v>
      </c>
      <c r="K32" s="13" t="s">
        <v>80</v>
      </c>
    </row>
    <row r="33" spans="1:12" x14ac:dyDescent="0.2">
      <c r="A33" s="13" t="s">
        <v>29</v>
      </c>
      <c r="B33" s="13" t="s">
        <v>106</v>
      </c>
      <c r="C33" s="13" t="s">
        <v>107</v>
      </c>
      <c r="D33" s="13" t="s">
        <v>30</v>
      </c>
      <c r="E33" s="13" t="s">
        <v>177</v>
      </c>
      <c r="F33" s="22" t="s">
        <v>178</v>
      </c>
      <c r="G33" s="13" t="s">
        <v>56</v>
      </c>
      <c r="H33" s="14" t="s">
        <v>36</v>
      </c>
      <c r="I33" s="23">
        <v>4</v>
      </c>
      <c r="J33" s="41">
        <f t="shared" si="0"/>
        <v>16</v>
      </c>
      <c r="K33" s="13" t="s">
        <v>81</v>
      </c>
    </row>
    <row r="34" spans="1:12" x14ac:dyDescent="0.2">
      <c r="A34" s="13" t="s">
        <v>29</v>
      </c>
      <c r="B34" s="13" t="s">
        <v>106</v>
      </c>
      <c r="C34" s="13" t="s">
        <v>107</v>
      </c>
      <c r="D34" s="13" t="s">
        <v>30</v>
      </c>
      <c r="E34" s="13" t="s">
        <v>179</v>
      </c>
      <c r="F34" s="22" t="s">
        <v>180</v>
      </c>
      <c r="G34" s="13" t="s">
        <v>45</v>
      </c>
      <c r="H34" s="14" t="s">
        <v>36</v>
      </c>
      <c r="I34" s="23">
        <v>4</v>
      </c>
      <c r="J34" s="41">
        <f t="shared" si="0"/>
        <v>16</v>
      </c>
      <c r="K34" s="13" t="s">
        <v>82</v>
      </c>
    </row>
    <row r="35" spans="1:12" x14ac:dyDescent="0.2">
      <c r="A35" s="13" t="s">
        <v>29</v>
      </c>
      <c r="B35" s="13" t="s">
        <v>106</v>
      </c>
      <c r="C35" s="13" t="s">
        <v>107</v>
      </c>
      <c r="D35" s="13" t="s">
        <v>30</v>
      </c>
      <c r="E35" s="13" t="s">
        <v>181</v>
      </c>
      <c r="F35" s="22" t="s">
        <v>182</v>
      </c>
      <c r="G35" s="13" t="s">
        <v>71</v>
      </c>
      <c r="H35" s="14" t="s">
        <v>33</v>
      </c>
      <c r="I35" s="23">
        <v>4</v>
      </c>
      <c r="J35" s="41">
        <f t="shared" si="0"/>
        <v>8</v>
      </c>
      <c r="K35" s="13" t="s">
        <v>83</v>
      </c>
    </row>
    <row r="36" spans="1:12" x14ac:dyDescent="0.2">
      <c r="A36" s="13" t="s">
        <v>29</v>
      </c>
      <c r="B36" s="13" t="s">
        <v>106</v>
      </c>
      <c r="C36" s="13" t="s">
        <v>107</v>
      </c>
      <c r="D36" s="13" t="s">
        <v>30</v>
      </c>
      <c r="E36" s="13" t="s">
        <v>183</v>
      </c>
      <c r="F36" s="22" t="s">
        <v>184</v>
      </c>
      <c r="G36" s="13" t="s">
        <v>60</v>
      </c>
      <c r="H36" s="14" t="s">
        <v>29</v>
      </c>
      <c r="I36" s="23">
        <v>4</v>
      </c>
      <c r="J36" s="41">
        <f t="shared" si="0"/>
        <v>4</v>
      </c>
      <c r="K36" s="13" t="s">
        <v>84</v>
      </c>
    </row>
    <row r="37" spans="1:12" x14ac:dyDescent="0.2">
      <c r="A37" s="13" t="s">
        <v>29</v>
      </c>
      <c r="B37" s="13" t="s">
        <v>106</v>
      </c>
      <c r="C37" s="13" t="s">
        <v>107</v>
      </c>
      <c r="D37" s="13" t="s">
        <v>30</v>
      </c>
      <c r="E37" s="13" t="s">
        <v>185</v>
      </c>
      <c r="F37" s="22" t="s">
        <v>186</v>
      </c>
      <c r="G37" s="13" t="s">
        <v>187</v>
      </c>
      <c r="H37" s="14" t="s">
        <v>33</v>
      </c>
      <c r="I37" s="23">
        <v>4</v>
      </c>
      <c r="J37" s="41">
        <f t="shared" si="0"/>
        <v>8</v>
      </c>
      <c r="K37" s="13" t="s">
        <v>85</v>
      </c>
    </row>
    <row r="38" spans="1:12" x14ac:dyDescent="0.2">
      <c r="A38" s="13" t="s">
        <v>29</v>
      </c>
      <c r="B38" s="13" t="s">
        <v>106</v>
      </c>
      <c r="C38" s="13" t="s">
        <v>107</v>
      </c>
      <c r="D38" s="13" t="s">
        <v>30</v>
      </c>
      <c r="E38" s="13" t="s">
        <v>188</v>
      </c>
      <c r="F38" s="22" t="s">
        <v>189</v>
      </c>
      <c r="G38" s="13" t="s">
        <v>45</v>
      </c>
      <c r="H38" s="14" t="s">
        <v>29</v>
      </c>
      <c r="I38" s="23">
        <v>4</v>
      </c>
      <c r="J38" s="41">
        <f t="shared" si="0"/>
        <v>4</v>
      </c>
      <c r="K38" s="13" t="s">
        <v>86</v>
      </c>
    </row>
    <row r="39" spans="1:12" x14ac:dyDescent="0.2">
      <c r="A39" s="13" t="s">
        <v>29</v>
      </c>
      <c r="B39" s="13" t="s">
        <v>106</v>
      </c>
      <c r="C39" s="13" t="s">
        <v>107</v>
      </c>
      <c r="D39" s="13" t="s">
        <v>30</v>
      </c>
      <c r="E39" s="13" t="s">
        <v>190</v>
      </c>
      <c r="F39" s="22" t="s">
        <v>191</v>
      </c>
      <c r="G39" s="13" t="s">
        <v>45</v>
      </c>
      <c r="H39" s="14" t="s">
        <v>36</v>
      </c>
      <c r="I39" s="23">
        <v>4</v>
      </c>
      <c r="J39" s="41">
        <f t="shared" si="0"/>
        <v>16</v>
      </c>
      <c r="K39" s="13" t="s">
        <v>87</v>
      </c>
    </row>
    <row r="40" spans="1:12" x14ac:dyDescent="0.2">
      <c r="A40" s="13" t="s">
        <v>29</v>
      </c>
      <c r="B40" s="13" t="s">
        <v>106</v>
      </c>
      <c r="C40" s="13" t="s">
        <v>107</v>
      </c>
      <c r="D40" s="13" t="s">
        <v>30</v>
      </c>
      <c r="E40" s="13" t="s">
        <v>192</v>
      </c>
      <c r="F40" s="22" t="s">
        <v>193</v>
      </c>
      <c r="G40" s="13" t="s">
        <v>45</v>
      </c>
      <c r="H40" s="14" t="s">
        <v>36</v>
      </c>
      <c r="I40" s="23">
        <v>4</v>
      </c>
      <c r="J40" s="41">
        <f t="shared" si="0"/>
        <v>16</v>
      </c>
      <c r="K40" s="13" t="s">
        <v>88</v>
      </c>
    </row>
    <row r="41" spans="1:12" x14ac:dyDescent="0.2">
      <c r="A41" s="13" t="s">
        <v>29</v>
      </c>
      <c r="B41" s="13" t="s">
        <v>106</v>
      </c>
      <c r="C41" s="13" t="s">
        <v>107</v>
      </c>
      <c r="D41" s="27" t="s">
        <v>30</v>
      </c>
      <c r="E41" s="27" t="s">
        <v>194</v>
      </c>
      <c r="F41" s="29" t="s">
        <v>195</v>
      </c>
      <c r="G41" s="13" t="s">
        <v>196</v>
      </c>
      <c r="H41" s="14" t="s">
        <v>33</v>
      </c>
      <c r="I41" s="23">
        <v>4</v>
      </c>
      <c r="J41" s="41">
        <f t="shared" si="0"/>
        <v>8</v>
      </c>
      <c r="K41" s="13" t="s">
        <v>89</v>
      </c>
      <c r="L41" s="27" t="s">
        <v>67</v>
      </c>
    </row>
    <row r="42" spans="1:12" x14ac:dyDescent="0.2">
      <c r="A42" s="13" t="s">
        <v>197</v>
      </c>
      <c r="B42" s="13" t="s">
        <v>106</v>
      </c>
      <c r="C42" s="13" t="s">
        <v>107</v>
      </c>
      <c r="D42" s="13" t="s">
        <v>30</v>
      </c>
      <c r="E42" s="13" t="s">
        <v>198</v>
      </c>
      <c r="F42" s="22" t="s">
        <v>199</v>
      </c>
      <c r="G42" s="13" t="s">
        <v>56</v>
      </c>
      <c r="H42" s="14" t="s">
        <v>33</v>
      </c>
      <c r="I42" s="23">
        <v>4</v>
      </c>
      <c r="J42" s="41">
        <f t="shared" si="0"/>
        <v>8</v>
      </c>
      <c r="K42" s="13" t="s">
        <v>90</v>
      </c>
    </row>
    <row r="43" spans="1:12" x14ac:dyDescent="0.2">
      <c r="A43" s="13" t="s">
        <v>29</v>
      </c>
      <c r="B43" s="13" t="s">
        <v>106</v>
      </c>
      <c r="C43" s="13" t="s">
        <v>107</v>
      </c>
      <c r="D43" s="13" t="s">
        <v>30</v>
      </c>
      <c r="E43" s="13" t="s">
        <v>200</v>
      </c>
      <c r="F43" s="22" t="s">
        <v>201</v>
      </c>
      <c r="G43" s="13" t="s">
        <v>202</v>
      </c>
      <c r="H43" s="14" t="s">
        <v>29</v>
      </c>
      <c r="I43" s="23">
        <v>4</v>
      </c>
      <c r="J43" s="41">
        <f t="shared" si="0"/>
        <v>4</v>
      </c>
      <c r="K43" s="13" t="s">
        <v>91</v>
      </c>
    </row>
    <row r="44" spans="1:12" x14ac:dyDescent="0.2">
      <c r="A44" s="13" t="s">
        <v>29</v>
      </c>
      <c r="B44" s="13" t="s">
        <v>106</v>
      </c>
      <c r="C44" s="13" t="s">
        <v>107</v>
      </c>
      <c r="D44" s="13" t="s">
        <v>30</v>
      </c>
      <c r="E44" s="13" t="s">
        <v>203</v>
      </c>
      <c r="F44" s="22" t="s">
        <v>204</v>
      </c>
      <c r="G44" s="13" t="s">
        <v>45</v>
      </c>
      <c r="H44" s="14" t="s">
        <v>49</v>
      </c>
      <c r="I44" s="23">
        <v>4</v>
      </c>
      <c r="J44" s="41">
        <f t="shared" si="0"/>
        <v>12</v>
      </c>
      <c r="K44" s="13" t="s">
        <v>92</v>
      </c>
    </row>
    <row r="45" spans="1:12" x14ac:dyDescent="0.2">
      <c r="A45" s="13" t="s">
        <v>29</v>
      </c>
      <c r="B45" s="13" t="s">
        <v>106</v>
      </c>
      <c r="C45" s="13" t="s">
        <v>107</v>
      </c>
      <c r="D45" s="13" t="s">
        <v>30</v>
      </c>
      <c r="E45" s="13" t="s">
        <v>99</v>
      </c>
      <c r="F45" s="22" t="s">
        <v>100</v>
      </c>
      <c r="G45" s="13" t="s">
        <v>45</v>
      </c>
      <c r="H45" s="14" t="s">
        <v>49</v>
      </c>
      <c r="I45" s="23">
        <v>4</v>
      </c>
      <c r="J45" s="41">
        <f t="shared" si="0"/>
        <v>12</v>
      </c>
      <c r="K45" s="13" t="s">
        <v>93</v>
      </c>
    </row>
    <row r="46" spans="1:12" x14ac:dyDescent="0.2">
      <c r="A46" s="13" t="s">
        <v>131</v>
      </c>
      <c r="B46" s="13" t="s">
        <v>106</v>
      </c>
      <c r="C46" s="13" t="s">
        <v>107</v>
      </c>
      <c r="D46" s="27" t="s">
        <v>30</v>
      </c>
      <c r="E46" s="27" t="s">
        <v>205</v>
      </c>
      <c r="F46" s="29" t="s">
        <v>206</v>
      </c>
      <c r="G46" s="13" t="s">
        <v>207</v>
      </c>
      <c r="H46" s="14" t="s">
        <v>33</v>
      </c>
      <c r="I46" s="23">
        <v>4</v>
      </c>
      <c r="J46" s="41">
        <f t="shared" si="0"/>
        <v>8</v>
      </c>
      <c r="K46" s="13" t="s">
        <v>94</v>
      </c>
      <c r="L46" s="13" t="s">
        <v>67</v>
      </c>
    </row>
    <row r="47" spans="1:12" x14ac:dyDescent="0.2">
      <c r="A47" s="13" t="s">
        <v>29</v>
      </c>
      <c r="B47" s="13" t="s">
        <v>106</v>
      </c>
      <c r="C47" s="13" t="s">
        <v>107</v>
      </c>
      <c r="D47" s="13" t="s">
        <v>30</v>
      </c>
      <c r="E47" s="13" t="s">
        <v>208</v>
      </c>
      <c r="F47" s="22" t="s">
        <v>209</v>
      </c>
      <c r="G47" s="13" t="s">
        <v>210</v>
      </c>
      <c r="H47" s="14" t="s">
        <v>49</v>
      </c>
      <c r="I47" s="23">
        <v>4</v>
      </c>
      <c r="J47" s="41">
        <f t="shared" si="0"/>
        <v>12</v>
      </c>
      <c r="K47" s="13" t="s">
        <v>95</v>
      </c>
    </row>
    <row r="48" spans="1:12" x14ac:dyDescent="0.2">
      <c r="A48" s="13" t="s">
        <v>29</v>
      </c>
      <c r="B48" s="13" t="s">
        <v>106</v>
      </c>
      <c r="C48" s="13" t="s">
        <v>107</v>
      </c>
      <c r="D48" s="13" t="s">
        <v>30</v>
      </c>
      <c r="E48" s="13" t="s">
        <v>211</v>
      </c>
      <c r="F48" s="22" t="s">
        <v>212</v>
      </c>
      <c r="G48" s="13" t="s">
        <v>56</v>
      </c>
      <c r="H48" s="14" t="s">
        <v>29</v>
      </c>
      <c r="I48" s="23">
        <v>4</v>
      </c>
      <c r="J48" s="41">
        <f t="shared" si="0"/>
        <v>4</v>
      </c>
      <c r="K48" s="13" t="s">
        <v>96</v>
      </c>
    </row>
    <row r="49" spans="1:12" x14ac:dyDescent="0.2">
      <c r="I49" s="23"/>
    </row>
    <row r="50" spans="1:12" x14ac:dyDescent="0.2">
      <c r="E50" s="21"/>
      <c r="I50" s="23"/>
      <c r="J50" s="24"/>
    </row>
    <row r="51" spans="1:12" x14ac:dyDescent="0.2">
      <c r="E51" s="21"/>
      <c r="I51" s="23"/>
      <c r="J51" s="24"/>
    </row>
    <row r="52" spans="1:12" x14ac:dyDescent="0.2">
      <c r="E52" s="21"/>
      <c r="I52" s="23"/>
      <c r="J52" s="24"/>
    </row>
    <row r="53" spans="1:12" x14ac:dyDescent="0.2">
      <c r="E53" s="21"/>
      <c r="I53" s="23"/>
      <c r="J53" s="24"/>
    </row>
    <row r="54" spans="1:12" x14ac:dyDescent="0.2">
      <c r="E54" s="21"/>
      <c r="I54" s="23"/>
      <c r="J54" s="24"/>
    </row>
    <row r="55" spans="1:12" x14ac:dyDescent="0.2">
      <c r="E55" s="21"/>
      <c r="I55" s="23"/>
      <c r="J55" s="24"/>
    </row>
    <row r="56" spans="1:12" x14ac:dyDescent="0.2">
      <c r="E56" s="21"/>
      <c r="I56" s="23"/>
      <c r="J56" s="24"/>
    </row>
    <row r="57" spans="1:12" x14ac:dyDescent="0.2">
      <c r="E57" s="21"/>
      <c r="I57" s="23"/>
      <c r="J57" s="24"/>
    </row>
    <row r="58" spans="1:12" x14ac:dyDescent="0.2">
      <c r="E58" s="21"/>
      <c r="I58" s="23"/>
      <c r="J58" s="24"/>
    </row>
    <row r="59" spans="1:12" x14ac:dyDescent="0.2">
      <c r="E59" s="21"/>
      <c r="I59" s="23"/>
      <c r="J59" s="24"/>
    </row>
    <row r="60" spans="1:12" x14ac:dyDescent="0.2">
      <c r="A60" s="25"/>
      <c r="B60" s="25"/>
      <c r="C60" s="25"/>
      <c r="D60" s="25"/>
      <c r="E60" s="30"/>
      <c r="F60" s="31"/>
      <c r="G60" s="25"/>
      <c r="H60" s="24"/>
      <c r="I60" s="26"/>
      <c r="J60" s="24"/>
      <c r="K60" s="25"/>
      <c r="L60" s="25"/>
    </row>
    <row r="61" spans="1:12" x14ac:dyDescent="0.2">
      <c r="E61" s="21"/>
      <c r="I61" s="23"/>
      <c r="J61" s="24"/>
    </row>
    <row r="62" spans="1:12" x14ac:dyDescent="0.2">
      <c r="E62" s="21"/>
      <c r="I62" s="23"/>
      <c r="J62" s="24"/>
    </row>
    <row r="63" spans="1:12" x14ac:dyDescent="0.2">
      <c r="E63" s="21"/>
      <c r="I63" s="23"/>
      <c r="J63" s="24"/>
    </row>
    <row r="64" spans="1:12" x14ac:dyDescent="0.2">
      <c r="E64" s="21"/>
      <c r="I64" s="23"/>
      <c r="J64" s="24"/>
    </row>
    <row r="65" spans="5:10" x14ac:dyDescent="0.2">
      <c r="E65" s="21"/>
      <c r="I65" s="23"/>
      <c r="J65" s="24"/>
    </row>
    <row r="66" spans="5:10" x14ac:dyDescent="0.2">
      <c r="E66" s="21"/>
      <c r="I66" s="23"/>
      <c r="J66" s="24"/>
    </row>
    <row r="67" spans="5:10" x14ac:dyDescent="0.2">
      <c r="E67" s="21"/>
      <c r="I67" s="23"/>
      <c r="J67" s="24"/>
    </row>
    <row r="68" spans="5:10" x14ac:dyDescent="0.2">
      <c r="E68" s="21"/>
      <c r="I68" s="23"/>
      <c r="J68" s="24"/>
    </row>
    <row r="69" spans="5:10" x14ac:dyDescent="0.2">
      <c r="E69" s="21"/>
      <c r="I69" s="23"/>
      <c r="J69" s="24"/>
    </row>
    <row r="70" spans="5:10" x14ac:dyDescent="0.2">
      <c r="E70" s="21"/>
      <c r="I70" s="23"/>
      <c r="J70" s="24"/>
    </row>
    <row r="71" spans="5:10" x14ac:dyDescent="0.2">
      <c r="E71" s="21"/>
      <c r="I71" s="23"/>
      <c r="J71" s="24"/>
    </row>
    <row r="72" spans="5:10" x14ac:dyDescent="0.2">
      <c r="E72" s="21"/>
      <c r="I72" s="23"/>
      <c r="J72" s="24"/>
    </row>
    <row r="73" spans="5:10" x14ac:dyDescent="0.2">
      <c r="E73" s="21"/>
      <c r="I73" s="23"/>
      <c r="J73" s="24"/>
    </row>
    <row r="74" spans="5:10" x14ac:dyDescent="0.2">
      <c r="E74" s="21"/>
      <c r="I74" s="23"/>
      <c r="J74" s="24"/>
    </row>
    <row r="75" spans="5:10" x14ac:dyDescent="0.2">
      <c r="E75" s="21"/>
      <c r="I75" s="23"/>
      <c r="J75" s="24"/>
    </row>
    <row r="76" spans="5:10" x14ac:dyDescent="0.2">
      <c r="E76" s="21"/>
      <c r="I76" s="23"/>
      <c r="J76" s="24"/>
    </row>
    <row r="77" spans="5:10" x14ac:dyDescent="0.2">
      <c r="E77" s="21"/>
      <c r="I77" s="23"/>
      <c r="J77" s="24"/>
    </row>
    <row r="78" spans="5:10" x14ac:dyDescent="0.2">
      <c r="E78" s="21"/>
      <c r="I78" s="23"/>
      <c r="J78" s="24"/>
    </row>
    <row r="79" spans="5:10" x14ac:dyDescent="0.2">
      <c r="E79" s="21"/>
      <c r="I79" s="23"/>
      <c r="J79" s="24"/>
    </row>
    <row r="80" spans="5:10" x14ac:dyDescent="0.2">
      <c r="E80" s="21"/>
      <c r="I80" s="23"/>
      <c r="J80" s="24"/>
    </row>
    <row r="81" spans="1:12" x14ac:dyDescent="0.2">
      <c r="E81" s="21"/>
      <c r="I81" s="23"/>
      <c r="J81" s="24"/>
    </row>
    <row r="82" spans="1:12" x14ac:dyDescent="0.2">
      <c r="E82" s="21"/>
      <c r="I82" s="23"/>
      <c r="J82" s="24"/>
    </row>
    <row r="83" spans="1:12" x14ac:dyDescent="0.2">
      <c r="E83" s="21"/>
      <c r="I83" s="23"/>
      <c r="J83" s="24"/>
    </row>
    <row r="84" spans="1:12" x14ac:dyDescent="0.2">
      <c r="E84" s="21"/>
      <c r="I84" s="23"/>
      <c r="J84" s="24"/>
    </row>
    <row r="85" spans="1:12" x14ac:dyDescent="0.2">
      <c r="E85" s="21"/>
      <c r="I85" s="23"/>
      <c r="J85" s="24"/>
    </row>
    <row r="86" spans="1:12" x14ac:dyDescent="0.2">
      <c r="E86" s="21"/>
      <c r="I86" s="23"/>
      <c r="J86" s="24"/>
    </row>
    <row r="87" spans="1:12" x14ac:dyDescent="0.2">
      <c r="E87" s="21"/>
      <c r="I87" s="23"/>
      <c r="J87" s="24"/>
    </row>
    <row r="88" spans="1:12" x14ac:dyDescent="0.2">
      <c r="E88" s="21"/>
      <c r="I88" s="23"/>
      <c r="J88" s="24"/>
    </row>
    <row r="89" spans="1:12" x14ac:dyDescent="0.2">
      <c r="E89" s="21"/>
      <c r="I89" s="23"/>
      <c r="J89" s="24"/>
    </row>
    <row r="90" spans="1:12" x14ac:dyDescent="0.2">
      <c r="E90" s="21"/>
      <c r="I90" s="23"/>
      <c r="J90" s="24"/>
    </row>
    <row r="91" spans="1:12" x14ac:dyDescent="0.2">
      <c r="D91" s="27"/>
      <c r="E91" s="28"/>
      <c r="F91" s="29"/>
      <c r="I91" s="23"/>
      <c r="J91" s="24"/>
    </row>
    <row r="92" spans="1:12" x14ac:dyDescent="0.2">
      <c r="E92" s="21"/>
      <c r="I92" s="23"/>
      <c r="J92" s="24"/>
    </row>
    <row r="93" spans="1:12" x14ac:dyDescent="0.2">
      <c r="E93" s="21"/>
      <c r="I93" s="23"/>
      <c r="J93" s="24"/>
    </row>
    <row r="94" spans="1:12" x14ac:dyDescent="0.2">
      <c r="D94" s="27"/>
      <c r="E94" s="28"/>
      <c r="F94" s="29"/>
      <c r="I94" s="23"/>
      <c r="J94" s="24"/>
    </row>
    <row r="95" spans="1:12" x14ac:dyDescent="0.2">
      <c r="A95" s="25"/>
      <c r="B95" s="25"/>
      <c r="C95" s="25"/>
      <c r="D95" s="25"/>
      <c r="E95" s="25"/>
      <c r="F95" s="32"/>
      <c r="G95" s="25"/>
      <c r="H95" s="24"/>
      <c r="I95" s="26"/>
      <c r="J95" s="24"/>
      <c r="K95" s="25"/>
      <c r="L95" s="25"/>
    </row>
  </sheetData>
  <mergeCells count="4">
    <mergeCell ref="A1:C1"/>
    <mergeCell ref="F1:G1"/>
    <mergeCell ref="A2:D2"/>
    <mergeCell ref="F2:I2"/>
  </mergeCells>
  <hyperlinks>
    <hyperlink ref="F31" r:id="rId1" display="https://mroapps.hill.af.mil/componentWhereUsed/index.asp?REMEMBER=FALSE&amp;PARENTORG=100&amp;ITEMNO=AN960-416&amp;PLANT=50&amp;ORGANIZATION=all&amp;MEMORY=FALSE&amp;DATABASE=MAIN&amp;SSO=TRUE&amp;ACTION=QUERY"/>
    <hyperlink ref="F17" r:id="rId2" display="https://mroapps.hill.af.mil/componentWhereUsed/index.asp?REMEMBER=FALSE&amp;PARENTORG=100&amp;ITEMNO=M24308%2F4-3&amp;PLANT=50&amp;ORGANIZATION=all&amp;MEMORY=FALSE&amp;DATABASE=MAIN&amp;SSO=TRUE&amp;ACTION=QUERY"/>
    <hyperlink ref="F4" r:id="rId3" display="https://mroapps.hill.af.mil/componentWhereUsed/index.asp?REMEMBER=FALSE&amp;PARENTORG=100&amp;ITEMNO=C5B27307&amp;PLANT=50&amp;ORGANIZATION=all&amp;MEMORY=FALSE&amp;DATABASE=MAIN&amp;SSO=TRUE&amp;ACTION=QUERY"/>
    <hyperlink ref="F48" r:id="rId4" display="https://mroapps.hill.af.mil/componentWhereUsed/index.asp?REMEMBER=FALSE&amp;PARENTORG=100&amp;ITEMNO=NAS620-5&amp;PLANT=50&amp;ORGANIZATION=all&amp;MEMORY=FALSE&amp;DATABASE=MAIN&amp;SSO=TRUE&amp;ACTION=QUERY"/>
    <hyperlink ref="F47" r:id="rId5" display="https://mroapps.hill.af.mil/componentWhereUsed/index.asp?REMEMBER=FALSE&amp;PARENTORG=100&amp;ITEMNO=MS25274-2&amp;PLANT=50&amp;ORGANIZATION=all&amp;MEMORY=FALSE&amp;DATABASE=MAIN&amp;SSO=TRUE&amp;ACTION=QUERY"/>
    <hyperlink ref="F5" r:id="rId6" display="https://mroapps.hill.af.mil/componentWhereUsed/index.asp?REMEMBER=FALSE&amp;PARENTORG=100&amp;ITEMNO=MS27240-1&amp;PLANT=50&amp;ORGANIZATION=all&amp;MEMORY=FALSE&amp;DATABASE=MAIN&amp;SSO=TRUE&amp;ACTION=QUERY"/>
    <hyperlink ref="F21" r:id="rId7" display="https://mroapps.hill.af.mil/componentWhereUsed/index.asp?REMEMBER=FALSE&amp;PARENTORG=100&amp;ITEMNO=MS35266-64&amp;PLANT=50&amp;ORGANIZATION=all&amp;MEMORY=FALSE&amp;DATABASE=MAIN&amp;SSO=TRUE&amp;ACTION=QUERY"/>
    <hyperlink ref="F18" r:id="rId8" display="https://mroapps.hill.af.mil/componentWhereUsed/index.asp?REMEMBER=FALSE&amp;PARENTORG=100&amp;ITEMNO=C5B27596&amp;PLANT=50&amp;ORGANIZATION=all&amp;MEMORY=FALSE&amp;DATABASE=MAIN&amp;SSO=TRUE&amp;ACTION=QUERY"/>
    <hyperlink ref="F35" r:id="rId9" display="https://mroapps.hill.af.mil/componentWhereUsed/index.asp?REMEMBER=FALSE&amp;PARENTORG=100&amp;ITEMNO=MS16555-625&amp;PLANT=50&amp;ORGANIZATION=all&amp;MEMORY=FALSE&amp;DATABASE=MAIN&amp;SSO=TRUE&amp;ACTION=QUERY"/>
    <hyperlink ref="F29" r:id="rId10" display="https://mroapps.hill.af.mil/componentWhereUsed/index.asp?REMEMBER=FALSE&amp;PARENTORG=100&amp;ITEMNO=MS24665-88&amp;PLANT=50&amp;ORGANIZATION=all&amp;MEMORY=FALSE&amp;DATABASE=MAIN&amp;SSO=TRUE&amp;ACTION=QUERY"/>
    <hyperlink ref="F27" r:id="rId11" display="https://mroapps.hill.af.mil/componentWhereUsed/index.asp?REMEMBER=FALSE&amp;PARENTORG=100&amp;ITEMNO=NAS620-10&amp;PLANT=50&amp;ORGANIZATION=all&amp;MEMORY=FALSE&amp;DATABASE=MAIN&amp;SSO=TRUE&amp;ACTION=QUERY"/>
    <hyperlink ref="F46" r:id="rId12" display="https://mroapps.hill.af.mil/componentWhereUsed/index.asp?REMEMBER=FALSE&amp;PARENTORG=100&amp;ITEMNO=JM1&amp;PLANT=50&amp;ORGANIZATION=all&amp;MEMORY=FALSE&amp;DATABASE=MAIN&amp;SSO=TRUE&amp;ACTION=QUERY"/>
    <hyperlink ref="F42" r:id="rId13" display="https://mroapps.hill.af.mil/componentWhereUsed/index.asp?REMEMBER=FALSE&amp;PARENTORG=100&amp;ITEMNO=NAS620-2&amp;PLANT=50&amp;ORGANIZATION=all&amp;MEMORY=FALSE&amp;DATABASE=MAIN&amp;SSO=TRUE&amp;ACTION=QUERY"/>
    <hyperlink ref="F28" r:id="rId14" display="https://mroapps.hill.af.mil/componentWhereUsed/index.asp?REMEMBER=FALSE&amp;PARENTORG=100&amp;ITEMNO=WW-12X&amp;PLANT=50&amp;ORGANIZATION=all&amp;MEMORY=FALSE&amp;DATABASE=MAIN&amp;SSO=TRUE&amp;ACTION=QUERY"/>
    <hyperlink ref="F26" r:id="rId15" display="https://mroapps.hill.af.mil/componentWhereUsed/index.asp?REMEMBER=FALSE&amp;PARENTORG=100&amp;ITEMNO=7-8SC&amp;PLANT=50&amp;ORGANIZATION=all&amp;MEMORY=FALSE&amp;DATABASE=MAIN&amp;SSO=TRUE&amp;ACTION=QUERY"/>
    <hyperlink ref="F32" r:id="rId16" display="https://mroapps.hill.af.mil/componentWhereUsed/index.asp?REMEMBER=FALSE&amp;PARENTORG=100&amp;ITEMNO=MS35265-44&amp;PLANT=50&amp;ORGANIZATION=all&amp;MEMORY=FALSE&amp;DATABASE=MAIN&amp;SSO=TRUE&amp;ACTION=QUERY"/>
    <hyperlink ref="F22" r:id="rId17" display="https://mroapps.hill.af.mil/componentWhereUsed/index.asp?REMEMBER=FALSE&amp;PARENTORG=100&amp;ITEMNO=NAS620-8&amp;PLANT=50&amp;ORGANIZATION=all&amp;MEMORY=FALSE&amp;DATABASE=MAIN&amp;SSO=TRUE&amp;ACTION=QUERY"/>
    <hyperlink ref="F16" r:id="rId18" display="https://mroapps.hill.af.mil/componentWhereUsed/index.asp?REMEMBER=FALSE&amp;PARENTORG=100&amp;ITEMNO=C5B27294&amp;PLANT=50&amp;ORGANIZATION=all&amp;MEMORY=FALSE&amp;DATABASE=MAIN&amp;SSO=TRUE&amp;ACTION=QUERY"/>
    <hyperlink ref="F9" r:id="rId19" display="https://mroapps.hill.af.mil/componentWhereUsed/index.asp?REMEMBER=FALSE&amp;PARENTORG=100&amp;ITEMNO=1XE17&amp;PLANT=50&amp;ORGANIZATION=all&amp;MEMORY=FALSE&amp;DATABASE=MAIN&amp;SSO=TRUE&amp;ACTION=QUERY"/>
    <hyperlink ref="F19" r:id="rId20" display="https://mroapps.hill.af.mil/componentWhereUsed/index.asp?REMEMBER=FALSE&amp;PARENTORG=100&amp;ITEMNO=MS51963-26&amp;PLANT=50&amp;ORGANIZATION=all&amp;MEMORY=FALSE&amp;DATABASE=MAIN&amp;SSO=TRUE&amp;ACTION=QUERY"/>
    <hyperlink ref="F45" r:id="rId21" display="https://mroapps.hill.af.mil/componentWhereUsed/index.asp?REMEMBER=FALSE&amp;PARENTORG=100&amp;ITEMNO=MS35266-63&amp;PLANT=50&amp;ORGANIZATION=all&amp;MEMORY=FALSE&amp;DATABASE=MAIN&amp;SSO=TRUE&amp;ACTION=QUERY"/>
    <hyperlink ref="F8" r:id="rId22" display="https://mroapps.hill.af.mil/componentWhereUsed/index.asp?REMEMBER=FALSE&amp;PARENTORG=100&amp;ITEMNO=C5B27296&amp;PLANT=50&amp;ORGANIZATION=all&amp;MEMORY=FALSE&amp;DATABASE=MAIN&amp;SSO=TRUE&amp;ACTION=QUERY"/>
    <hyperlink ref="F44" r:id="rId23" display="https://mroapps.hill.af.mil/componentWhereUsed/index.asp?REMEMBER=FALSE&amp;PARENTORG=100&amp;ITEMNO=MS24693S2&amp;PLANT=50&amp;ORGANIZATION=all&amp;MEMORY=FALSE&amp;DATABASE=MAIN&amp;SSO=TRUE&amp;ACTION=QUERY"/>
    <hyperlink ref="F38" r:id="rId24" display="https://mroapps.hill.af.mil/componentWhereUsed/index.asp?REMEMBER=FALSE&amp;PARENTORG=100&amp;ITEMNO=MS24693-S7&amp;PLANT=50&amp;ORGANIZATION=all&amp;MEMORY=FALSE&amp;DATABASE=MAIN&amp;SSO=TRUE&amp;ACTION=QUERY"/>
    <hyperlink ref="F40" r:id="rId25" display="https://mroapps.hill.af.mil/componentWhereUsed/index.asp?REMEMBER=FALSE&amp;PARENTORG=100&amp;ITEMNO=MS35265-29&amp;PLANT=50&amp;ORGANIZATION=all&amp;MEMORY=FALSE&amp;DATABASE=MAIN&amp;SSO=TRUE&amp;ACTION=QUERY"/>
    <hyperlink ref="F7" r:id="rId26" display="https://mroapps.hill.af.mil/componentWhereUsed/index.asp?REMEMBER=FALSE&amp;PARENTORG=100&amp;ITEMNO=C5B27314&amp;PLANT=50&amp;ORGANIZATION=all&amp;MEMORY=FALSE&amp;DATABASE=MAIN&amp;SSO=TRUE&amp;ACTION=QUERY"/>
    <hyperlink ref="F6" r:id="rId27" display="https://mroapps.hill.af.mil/componentWhereUsed/index.asp?REMEMBER=FALSE&amp;PARENTORG=100&amp;ITEMNO=P9101NPPFS160&amp;PLANT=50&amp;ORGANIZATION=all&amp;MEMORY=FALSE&amp;DATABASE=MAIN&amp;SSO=TRUE&amp;ACTION=QUERY"/>
    <hyperlink ref="F37" r:id="rId28" display="https://mroapps.hill.af.mil/componentWhereUsed/index.asp?REMEMBER=FALSE&amp;PARENTORG=100&amp;ITEMNO=MAG26103&amp;PLANT=50&amp;ORGANIZATION=all&amp;MEMORY=FALSE&amp;DATABASE=MAIN&amp;SSO=TRUE&amp;ACTION=QUERY"/>
    <hyperlink ref="F20" r:id="rId29" display="https://mroapps.hill.af.mil/componentWhereUsed/index.asp?REMEMBER=FALSE&amp;PARENTORG=100&amp;ITEMNO=5005-62H&amp;PLANT=50&amp;ORGANIZATION=all&amp;MEMORY=FALSE&amp;DATABASE=MAIN&amp;SSO=TRUE&amp;ACTION=QUERY"/>
    <hyperlink ref="F41" r:id="rId30" display="https://mroapps.hill.af.mil/componentWhereUsed/index.asp?REMEMBER=FALSE&amp;PARENTORG=100&amp;ITEMNO=CTL-20&amp;PLANT=50&amp;ORGANIZATION=all&amp;MEMORY=FALSE&amp;DATABASE=MAIN&amp;SSO=TRUE&amp;ACTION=QUERY"/>
    <hyperlink ref="F39" r:id="rId31" display="https://mroapps.hill.af.mil/componentWhereUsed/index.asp?REMEMBER=FALSE&amp;PARENTORG=100&amp;ITEMNO=MS90727-8&amp;PLANT=50&amp;ORGANIZATION=all&amp;MEMORY=FALSE&amp;DATABASE=MAIN&amp;SSO=TRUE&amp;ACTION=QUERY"/>
    <hyperlink ref="F25" r:id="rId32" display="https://mroapps.hill.af.mil/componentWhereUsed/index.asp?REMEMBER=FALSE&amp;PARENTORG=100&amp;ITEMNO=S3PPFS160&amp;PLANT=50&amp;ORGANIZATION=all&amp;MEMORY=FALSE&amp;DATABASE=MAIN&amp;SSO=TRUE&amp;ACTION=QUERY"/>
    <hyperlink ref="F11" r:id="rId33" display="https://mroapps.hill.af.mil/componentWhereUsed/index.asp?REMEMBER=FALSE&amp;PARENTORG=100&amp;ITEMNO=P9105KPPFS160&amp;PLANT=50&amp;ORGANIZATION=all&amp;MEMORY=FALSE&amp;DATABASE=MAIN&amp;SSO=TRUE&amp;ACTION=QUERY"/>
    <hyperlink ref="F36" r:id="rId34" display="https://mroapps.hill.af.mil/componentWhereUsed/index.asp?REMEMBER=FALSE&amp;PARENTORG=100&amp;ITEMNO=MS172243&amp;PLANT=50&amp;ORGANIZATION=all&amp;MEMORY=FALSE&amp;DATABASE=MAIN&amp;SSO=TRUE&amp;ACTION=QUERY"/>
    <hyperlink ref="F30" r:id="rId35" display="https://mroapps.hill.af.mil/componentWhereUsed/index.asp?REMEMBER=FALSE&amp;PARENTORG=100&amp;ITEMNO=MS172208&amp;PLANT=50&amp;ORGANIZATION=all&amp;MEMORY=FALSE&amp;DATABASE=MAIN&amp;SSO=TRUE&amp;ACTION=QUERY"/>
    <hyperlink ref="F10" r:id="rId36" display="https://mroapps.hill.af.mil/componentWhereUsed/index.asp?REMEMBER=FALSE&amp;PARENTORG=100&amp;ITEMNO=C5B27284&amp;PLANT=50&amp;ORGANIZATION=all&amp;MEMORY=FALSE&amp;DATABASE=MAIN&amp;SSO=TRUE&amp;ACTION=QUERY"/>
    <hyperlink ref="F12" r:id="rId37" display="https://mroapps.hill.af.mil/componentWhereUsed/index.asp?REMEMBER=FALSE&amp;PARENTORG=100&amp;ITEMNO=C5B27291&amp;PLANT=50&amp;ORGANIZATION=all&amp;MEMORY=FALSE&amp;DATABASE=MAIN&amp;SSO=TRUE&amp;ACTION=QUERY"/>
    <hyperlink ref="F13" r:id="rId38" display="https://mroapps.hill.af.mil/componentWhereUsed/index.asp?REMEMBER=FALSE&amp;PARENTORG=100&amp;ITEMNO=C5B27298&amp;PLANT=50&amp;ORGANIZATION=all&amp;MEMORY=FALSE&amp;DATABASE=MAIN&amp;SSO=TRUE&amp;ACTION=QUERY"/>
    <hyperlink ref="F14" r:id="rId39" display="https://mroapps.hill.af.mil/componentWhereUsed/index.asp?REMEMBER=FALSE&amp;PARENTORG=100&amp;ITEMNO=M4965&amp;PLANT=50&amp;ORGANIZATION=all&amp;MEMORY=FALSE&amp;DATABASE=MAIN&amp;SSO=TRUE&amp;ACTION=QUERY"/>
    <hyperlink ref="F23" r:id="rId40" display="https://mroapps.hill.af.mil/componentWhereUsed/index.asp?REMEMBER=FALSE&amp;PARENTORG=100&amp;ITEMNO=MS51021-24&amp;PLANT=50&amp;ORGANIZATION=all&amp;MEMORY=FALSE&amp;DATABASE=MAIN&amp;SSO=TRUE&amp;ACTION=QUERY"/>
    <hyperlink ref="F43" r:id="rId41" display="https://mroapps.hill.af.mil/componentWhereUsed/index.asp?REMEMBER=FALSE&amp;PARENTORG=100&amp;ITEMNO=MS25181-1&amp;PLANT=50&amp;ORGANIZATION=all&amp;MEMORY=FALSE&amp;DATABASE=MAIN&amp;SSO=TRUE&amp;ACTION=QUERY"/>
    <hyperlink ref="F24" r:id="rId42" display="https://mroapps.hill.af.mil/componentWhereUsed/index.asp?REMEMBER=FALSE&amp;PARENTORG=100&amp;ITEMNO=DBMAM25S&amp;PLANT=50&amp;ORGANIZATION=all&amp;MEMORY=FALSE&amp;DATABASE=MAIN&amp;SSO=TRUE&amp;ACTION=QUERY"/>
    <hyperlink ref="F15" r:id="rId43" display="https://mroapps.hill.af.mil/componentWhereUsed/index.asp?REMEMBER=FALSE&amp;PARENTORG=100&amp;ITEMNO=MS3122E10-6P&amp;PLANT=50&amp;ORGANIZATION=all&amp;MEMORY=FALSE&amp;DATABASE=MAIN&amp;SSO=TRUE&amp;ACTION=QUERY"/>
    <hyperlink ref="F34" r:id="rId44" display="https://mroapps.hill.af.mil/componentWhereUsed/index.asp?REMEMBER=FALSE&amp;PARENTORG=100&amp;ITEMNO=MS35265-14&amp;PLANT=50&amp;ORGANIZATION=all&amp;MEMORY=FALSE&amp;DATABASE=MAIN&amp;SSO=TRUE&amp;ACTION=QUERY"/>
    <hyperlink ref="F33" r:id="rId45" display="https://mroapps.hill.af.mil/componentWhereUsed/index.asp?REMEMBER=FALSE&amp;PARENTORG=100&amp;ITEMNO=NAS620-4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4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E29" sqref="E29"/>
    </sheetView>
  </sheetViews>
  <sheetFormatPr defaultRowHeight="12.75" x14ac:dyDescent="0.2"/>
  <cols>
    <col min="2" max="2" width="15.7109375" bestFit="1" customWidth="1"/>
    <col min="3" max="3" width="14.140625" bestFit="1" customWidth="1"/>
    <col min="4" max="4" width="31.285156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48" t="s">
        <v>16</v>
      </c>
      <c r="B1" s="48" t="s">
        <v>18</v>
      </c>
      <c r="C1" s="49" t="s">
        <v>0</v>
      </c>
      <c r="D1" s="48" t="s">
        <v>1</v>
      </c>
      <c r="E1" s="48" t="s">
        <v>2</v>
      </c>
      <c r="F1" s="48" t="s">
        <v>19</v>
      </c>
      <c r="G1" s="48" t="s">
        <v>20</v>
      </c>
      <c r="H1" s="48" t="s">
        <v>15</v>
      </c>
    </row>
    <row r="2" spans="1:8" x14ac:dyDescent="0.2">
      <c r="A2" s="51" t="s">
        <v>218</v>
      </c>
      <c r="B2" s="16" t="s">
        <v>75</v>
      </c>
      <c r="C2" s="47">
        <v>5310001411795</v>
      </c>
      <c r="D2" s="16" t="s">
        <v>56</v>
      </c>
      <c r="E2" s="50">
        <v>7</v>
      </c>
      <c r="F2" s="46">
        <v>0</v>
      </c>
      <c r="G2" s="16">
        <f t="shared" ref="G2:G40" si="0">E2*4</f>
        <v>28</v>
      </c>
      <c r="H2" s="16" t="s">
        <v>79</v>
      </c>
    </row>
    <row r="3" spans="1:8" x14ac:dyDescent="0.2">
      <c r="A3" s="51" t="s">
        <v>217</v>
      </c>
      <c r="B3" s="16" t="s">
        <v>155</v>
      </c>
      <c r="C3" s="47">
        <v>5310008057632</v>
      </c>
      <c r="D3" s="16" t="s">
        <v>56</v>
      </c>
      <c r="E3" s="50">
        <v>4</v>
      </c>
      <c r="F3" s="46">
        <v>0</v>
      </c>
      <c r="G3" s="16">
        <f t="shared" si="0"/>
        <v>16</v>
      </c>
      <c r="H3" s="16" t="s">
        <v>64</v>
      </c>
    </row>
    <row r="4" spans="1:8" x14ac:dyDescent="0.2">
      <c r="A4" s="51" t="s">
        <v>219</v>
      </c>
      <c r="B4" s="16" t="s">
        <v>178</v>
      </c>
      <c r="C4" s="47">
        <v>5310006806336</v>
      </c>
      <c r="D4" s="16" t="s">
        <v>56</v>
      </c>
      <c r="E4" s="50">
        <v>4</v>
      </c>
      <c r="F4" s="46">
        <v>0</v>
      </c>
      <c r="G4" s="16">
        <f t="shared" si="0"/>
        <v>16</v>
      </c>
      <c r="H4" s="16" t="s">
        <v>81</v>
      </c>
    </row>
    <row r="5" spans="1:8" x14ac:dyDescent="0.2">
      <c r="A5" s="51" t="s">
        <v>221</v>
      </c>
      <c r="B5" s="16" t="s">
        <v>199</v>
      </c>
      <c r="C5" s="47">
        <v>5310006166791</v>
      </c>
      <c r="D5" s="16" t="s">
        <v>56</v>
      </c>
      <c r="E5" s="50">
        <v>2</v>
      </c>
      <c r="F5" s="46">
        <v>0</v>
      </c>
      <c r="G5" s="16">
        <f t="shared" si="0"/>
        <v>8</v>
      </c>
      <c r="H5" s="16" t="s">
        <v>90</v>
      </c>
    </row>
    <row r="6" spans="1:8" x14ac:dyDescent="0.2">
      <c r="A6" s="51" t="s">
        <v>222</v>
      </c>
      <c r="B6" s="16" t="s">
        <v>100</v>
      </c>
      <c r="C6" s="47">
        <v>5305006140246</v>
      </c>
      <c r="D6" s="16" t="s">
        <v>45</v>
      </c>
      <c r="E6" s="50">
        <v>3</v>
      </c>
      <c r="F6" s="46">
        <v>0</v>
      </c>
      <c r="G6" s="16">
        <f t="shared" si="0"/>
        <v>12</v>
      </c>
      <c r="H6" s="16" t="s">
        <v>93</v>
      </c>
    </row>
    <row r="7" spans="1:8" x14ac:dyDescent="0.2">
      <c r="A7" s="51" t="s">
        <v>216</v>
      </c>
      <c r="B7" s="16" t="s">
        <v>98</v>
      </c>
      <c r="C7" s="47">
        <v>5305006140247</v>
      </c>
      <c r="D7" s="16" t="s">
        <v>45</v>
      </c>
      <c r="E7" s="50">
        <v>6</v>
      </c>
      <c r="F7" s="46">
        <v>0</v>
      </c>
      <c r="G7" s="16">
        <f t="shared" si="0"/>
        <v>24</v>
      </c>
      <c r="H7" s="16" t="s">
        <v>63</v>
      </c>
    </row>
    <row r="8" spans="1:8" x14ac:dyDescent="0.2">
      <c r="A8" s="51" t="s">
        <v>220</v>
      </c>
      <c r="B8" s="16" t="s">
        <v>180</v>
      </c>
      <c r="C8" s="47">
        <v>5305005584887</v>
      </c>
      <c r="D8" s="16" t="s">
        <v>45</v>
      </c>
      <c r="E8" s="50">
        <v>4</v>
      </c>
      <c r="F8" s="46">
        <v>0</v>
      </c>
      <c r="G8" s="16">
        <f t="shared" si="0"/>
        <v>16</v>
      </c>
      <c r="H8" s="16" t="s">
        <v>82</v>
      </c>
    </row>
    <row r="9" spans="1:8" x14ac:dyDescent="0.2">
      <c r="A9" s="52" t="s">
        <v>224</v>
      </c>
      <c r="B9" s="16" t="s">
        <v>115</v>
      </c>
      <c r="C9" s="47">
        <v>3110004535003</v>
      </c>
      <c r="D9" s="16" t="s">
        <v>70</v>
      </c>
      <c r="E9" s="50">
        <v>2</v>
      </c>
      <c r="F9" s="46">
        <v>0</v>
      </c>
      <c r="G9" s="16">
        <f t="shared" si="0"/>
        <v>8</v>
      </c>
      <c r="H9" s="16" t="s">
        <v>37</v>
      </c>
    </row>
    <row r="10" spans="1:8" x14ac:dyDescent="0.2">
      <c r="A10" s="52" t="s">
        <v>225</v>
      </c>
      <c r="B10" s="16" t="s">
        <v>117</v>
      </c>
      <c r="C10" s="47">
        <v>5365001786590</v>
      </c>
      <c r="D10" s="16" t="s">
        <v>118</v>
      </c>
      <c r="E10" s="50">
        <v>1</v>
      </c>
      <c r="F10" s="46">
        <v>0</v>
      </c>
      <c r="G10" s="16">
        <f t="shared" si="0"/>
        <v>4</v>
      </c>
      <c r="H10" s="16" t="s">
        <v>38</v>
      </c>
    </row>
    <row r="11" spans="1:8" x14ac:dyDescent="0.2">
      <c r="A11" s="52" t="s">
        <v>226</v>
      </c>
      <c r="B11" s="16" t="s">
        <v>120</v>
      </c>
      <c r="C11" s="47">
        <v>5365001786589</v>
      </c>
      <c r="D11" s="16" t="s">
        <v>118</v>
      </c>
      <c r="E11" s="50">
        <v>1</v>
      </c>
      <c r="F11" s="46">
        <v>0</v>
      </c>
      <c r="G11" s="16">
        <f t="shared" si="0"/>
        <v>4</v>
      </c>
      <c r="H11" s="16" t="s">
        <v>32</v>
      </c>
    </row>
    <row r="12" spans="1:8" x14ac:dyDescent="0.2">
      <c r="A12" s="52" t="s">
        <v>227</v>
      </c>
      <c r="B12" s="16" t="s">
        <v>122</v>
      </c>
      <c r="C12" s="47">
        <v>5930004817542</v>
      </c>
      <c r="D12" s="16" t="s">
        <v>123</v>
      </c>
      <c r="E12" s="50">
        <v>1</v>
      </c>
      <c r="F12" s="46">
        <v>0</v>
      </c>
      <c r="G12" s="16">
        <f t="shared" si="0"/>
        <v>4</v>
      </c>
      <c r="H12" s="16" t="s">
        <v>34</v>
      </c>
    </row>
    <row r="13" spans="1:8" x14ac:dyDescent="0.2">
      <c r="A13" s="52" t="s">
        <v>229</v>
      </c>
      <c r="B13" s="16" t="s">
        <v>127</v>
      </c>
      <c r="C13" s="47">
        <v>3110004433738</v>
      </c>
      <c r="D13" s="16" t="s">
        <v>70</v>
      </c>
      <c r="E13" s="50">
        <v>1</v>
      </c>
      <c r="F13" s="46">
        <v>0</v>
      </c>
      <c r="G13" s="16">
        <f t="shared" si="0"/>
        <v>4</v>
      </c>
      <c r="H13" s="16" t="s">
        <v>40</v>
      </c>
    </row>
    <row r="14" spans="1:8" x14ac:dyDescent="0.2">
      <c r="A14" s="52" t="s">
        <v>231</v>
      </c>
      <c r="B14" s="16" t="s">
        <v>133</v>
      </c>
      <c r="C14" s="47">
        <v>5360010050228</v>
      </c>
      <c r="D14" s="16" t="s">
        <v>134</v>
      </c>
      <c r="E14" s="50">
        <v>1</v>
      </c>
      <c r="F14" s="46">
        <v>0</v>
      </c>
      <c r="G14" s="16">
        <f t="shared" si="0"/>
        <v>4</v>
      </c>
      <c r="H14" s="16" t="s">
        <v>35</v>
      </c>
    </row>
    <row r="15" spans="1:8" x14ac:dyDescent="0.2">
      <c r="A15" s="52" t="s">
        <v>232</v>
      </c>
      <c r="B15" s="16" t="s">
        <v>136</v>
      </c>
      <c r="C15" s="47">
        <v>5360012839020</v>
      </c>
      <c r="D15" s="16" t="s">
        <v>137</v>
      </c>
      <c r="E15" s="50">
        <v>7</v>
      </c>
      <c r="F15" s="46">
        <v>0</v>
      </c>
      <c r="G15" s="16">
        <f t="shared" si="0"/>
        <v>28</v>
      </c>
      <c r="H15" s="16" t="s">
        <v>48</v>
      </c>
    </row>
    <row r="16" spans="1:8" x14ac:dyDescent="0.2">
      <c r="A16" s="52" t="s">
        <v>233</v>
      </c>
      <c r="B16" s="16" t="s">
        <v>139</v>
      </c>
      <c r="C16" s="47">
        <v>5935009884353</v>
      </c>
      <c r="D16" s="16" t="s">
        <v>140</v>
      </c>
      <c r="E16" s="50">
        <v>1</v>
      </c>
      <c r="F16" s="46">
        <v>0</v>
      </c>
      <c r="G16" s="16">
        <f t="shared" si="0"/>
        <v>4</v>
      </c>
      <c r="H16" s="16" t="s">
        <v>46</v>
      </c>
    </row>
    <row r="17" spans="1:8" x14ac:dyDescent="0.2">
      <c r="A17" s="52" t="s">
        <v>234</v>
      </c>
      <c r="B17" s="16" t="s">
        <v>142</v>
      </c>
      <c r="C17" s="47">
        <v>5330002223208</v>
      </c>
      <c r="D17" s="16" t="s">
        <v>143</v>
      </c>
      <c r="E17" s="50">
        <v>1</v>
      </c>
      <c r="F17" s="46">
        <v>0</v>
      </c>
      <c r="G17" s="16">
        <f t="shared" si="0"/>
        <v>4</v>
      </c>
      <c r="H17" s="16" t="s">
        <v>47</v>
      </c>
    </row>
    <row r="18" spans="1:8" x14ac:dyDescent="0.2">
      <c r="A18" s="51" t="s">
        <v>236</v>
      </c>
      <c r="B18" s="16" t="s">
        <v>150</v>
      </c>
      <c r="C18" s="47">
        <v>5305007195353</v>
      </c>
      <c r="D18" s="16" t="s">
        <v>151</v>
      </c>
      <c r="E18" s="50">
        <v>2</v>
      </c>
      <c r="F18" s="46">
        <v>0</v>
      </c>
      <c r="G18" s="16">
        <f t="shared" si="0"/>
        <v>8</v>
      </c>
      <c r="H18" s="16" t="s">
        <v>61</v>
      </c>
    </row>
    <row r="19" spans="1:8" x14ac:dyDescent="0.2">
      <c r="A19" s="51" t="s">
        <v>237</v>
      </c>
      <c r="B19" s="16" t="s">
        <v>153</v>
      </c>
      <c r="C19" s="47">
        <v>5325010062220</v>
      </c>
      <c r="D19" s="16" t="s">
        <v>55</v>
      </c>
      <c r="E19" s="50">
        <v>2</v>
      </c>
      <c r="F19" s="46">
        <v>0</v>
      </c>
      <c r="G19" s="16">
        <f t="shared" si="0"/>
        <v>8</v>
      </c>
      <c r="H19" s="16" t="s">
        <v>62</v>
      </c>
    </row>
    <row r="20" spans="1:8" x14ac:dyDescent="0.2">
      <c r="A20" s="51" t="s">
        <v>238</v>
      </c>
      <c r="B20" s="16" t="s">
        <v>157</v>
      </c>
      <c r="C20" s="47">
        <v>5305006396860</v>
      </c>
      <c r="D20" s="16" t="s">
        <v>151</v>
      </c>
      <c r="E20" s="50">
        <v>1</v>
      </c>
      <c r="F20" s="46">
        <v>0</v>
      </c>
      <c r="G20" s="16">
        <f t="shared" si="0"/>
        <v>4</v>
      </c>
      <c r="H20" s="16" t="s">
        <v>66</v>
      </c>
    </row>
    <row r="21" spans="1:8" x14ac:dyDescent="0.2">
      <c r="A21" s="51" t="s">
        <v>239</v>
      </c>
      <c r="B21" s="16" t="s">
        <v>159</v>
      </c>
      <c r="C21" s="47">
        <v>5935004109250</v>
      </c>
      <c r="D21" s="16" t="s">
        <v>160</v>
      </c>
      <c r="E21" s="50">
        <v>1</v>
      </c>
      <c r="F21" s="46">
        <v>0</v>
      </c>
      <c r="G21" s="16">
        <f t="shared" si="0"/>
        <v>4</v>
      </c>
      <c r="H21" s="16" t="s">
        <v>68</v>
      </c>
    </row>
    <row r="22" spans="1:8" x14ac:dyDescent="0.2">
      <c r="A22" s="51" t="s">
        <v>240</v>
      </c>
      <c r="B22" s="16" t="s">
        <v>162</v>
      </c>
      <c r="C22" s="47">
        <v>3110007104936</v>
      </c>
      <c r="D22" s="16" t="s">
        <v>70</v>
      </c>
      <c r="E22" s="50">
        <v>2</v>
      </c>
      <c r="F22" s="46">
        <v>0</v>
      </c>
      <c r="G22" s="16">
        <f t="shared" si="0"/>
        <v>8</v>
      </c>
      <c r="H22" s="16" t="s">
        <v>69</v>
      </c>
    </row>
    <row r="23" spans="1:8" x14ac:dyDescent="0.2">
      <c r="A23" s="51" t="s">
        <v>241</v>
      </c>
      <c r="B23" s="16" t="s">
        <v>164</v>
      </c>
      <c r="C23" s="47">
        <v>4310001071069</v>
      </c>
      <c r="D23" s="16" t="s">
        <v>165</v>
      </c>
      <c r="E23" s="50">
        <v>1</v>
      </c>
      <c r="F23" s="46">
        <v>0</v>
      </c>
      <c r="G23" s="16">
        <f t="shared" si="0"/>
        <v>4</v>
      </c>
      <c r="H23" s="16" t="s">
        <v>72</v>
      </c>
    </row>
    <row r="24" spans="1:8" x14ac:dyDescent="0.2">
      <c r="A24" s="51" t="s">
        <v>242</v>
      </c>
      <c r="B24" s="16" t="s">
        <v>167</v>
      </c>
      <c r="C24" s="47">
        <v>5310005791871</v>
      </c>
      <c r="D24" s="16" t="s">
        <v>56</v>
      </c>
      <c r="E24" s="50">
        <v>12</v>
      </c>
      <c r="F24" s="46">
        <v>0</v>
      </c>
      <c r="G24" s="16">
        <f t="shared" si="0"/>
        <v>48</v>
      </c>
      <c r="H24" s="16" t="s">
        <v>73</v>
      </c>
    </row>
    <row r="25" spans="1:8" x14ac:dyDescent="0.2">
      <c r="A25" s="51" t="s">
        <v>243</v>
      </c>
      <c r="B25" s="16" t="s">
        <v>169</v>
      </c>
      <c r="C25" s="47">
        <v>5340008265693</v>
      </c>
      <c r="D25" s="16" t="s">
        <v>170</v>
      </c>
      <c r="E25" s="50">
        <v>1</v>
      </c>
      <c r="F25" s="46">
        <v>0</v>
      </c>
      <c r="G25" s="16">
        <f t="shared" si="0"/>
        <v>4</v>
      </c>
      <c r="H25" s="16" t="s">
        <v>76</v>
      </c>
    </row>
    <row r="26" spans="1:8" x14ac:dyDescent="0.2">
      <c r="A26" s="51" t="s">
        <v>244</v>
      </c>
      <c r="B26" s="16" t="s">
        <v>172</v>
      </c>
      <c r="C26" s="47">
        <v>5315006197976</v>
      </c>
      <c r="D26" s="16" t="s">
        <v>71</v>
      </c>
      <c r="E26" s="50">
        <v>1</v>
      </c>
      <c r="F26" s="46">
        <v>0</v>
      </c>
      <c r="G26" s="16">
        <f t="shared" si="0"/>
        <v>4</v>
      </c>
      <c r="H26" s="16" t="s">
        <v>77</v>
      </c>
    </row>
    <row r="27" spans="1:8" x14ac:dyDescent="0.2">
      <c r="A27" s="51" t="s">
        <v>245</v>
      </c>
      <c r="B27" s="16" t="s">
        <v>174</v>
      </c>
      <c r="C27" s="47">
        <v>5310005668870</v>
      </c>
      <c r="D27" s="16" t="s">
        <v>56</v>
      </c>
      <c r="E27" s="50">
        <v>1</v>
      </c>
      <c r="F27" s="46">
        <v>0</v>
      </c>
      <c r="G27" s="16">
        <f t="shared" si="0"/>
        <v>4</v>
      </c>
      <c r="H27" s="16" t="s">
        <v>78</v>
      </c>
    </row>
    <row r="28" spans="1:8" x14ac:dyDescent="0.2">
      <c r="A28" s="51" t="s">
        <v>246</v>
      </c>
      <c r="B28" s="16" t="s">
        <v>176</v>
      </c>
      <c r="C28" s="47">
        <v>5305006140270</v>
      </c>
      <c r="D28" s="16" t="s">
        <v>45</v>
      </c>
      <c r="E28" s="50">
        <v>4</v>
      </c>
      <c r="F28" s="46">
        <v>0</v>
      </c>
      <c r="G28" s="16">
        <f t="shared" si="0"/>
        <v>16</v>
      </c>
      <c r="H28" s="16" t="s">
        <v>80</v>
      </c>
    </row>
    <row r="29" spans="1:8" x14ac:dyDescent="0.2">
      <c r="A29" s="51" t="s">
        <v>247</v>
      </c>
      <c r="B29" s="16" t="s">
        <v>182</v>
      </c>
      <c r="C29" s="47">
        <v>5315006821727</v>
      </c>
      <c r="D29" s="16" t="s">
        <v>71</v>
      </c>
      <c r="E29" s="50">
        <v>2</v>
      </c>
      <c r="F29" s="46">
        <v>0</v>
      </c>
      <c r="G29" s="16">
        <f t="shared" si="0"/>
        <v>8</v>
      </c>
      <c r="H29" s="16" t="s">
        <v>83</v>
      </c>
    </row>
    <row r="30" spans="1:8" x14ac:dyDescent="0.2">
      <c r="A30" s="51" t="s">
        <v>248</v>
      </c>
      <c r="B30" s="16" t="s">
        <v>184</v>
      </c>
      <c r="C30" s="47">
        <v>5310005668864</v>
      </c>
      <c r="D30" s="16" t="s">
        <v>60</v>
      </c>
      <c r="E30" s="50">
        <v>1</v>
      </c>
      <c r="F30" s="46">
        <v>0</v>
      </c>
      <c r="G30" s="16">
        <f t="shared" si="0"/>
        <v>4</v>
      </c>
      <c r="H30" s="16" t="s">
        <v>84</v>
      </c>
    </row>
    <row r="31" spans="1:8" x14ac:dyDescent="0.2">
      <c r="A31" s="51" t="s">
        <v>249</v>
      </c>
      <c r="B31" s="16" t="s">
        <v>186</v>
      </c>
      <c r="C31" s="47">
        <v>1650009541432</v>
      </c>
      <c r="D31" s="16" t="s">
        <v>187</v>
      </c>
      <c r="E31" s="50">
        <v>2</v>
      </c>
      <c r="F31" s="46">
        <v>0</v>
      </c>
      <c r="G31" s="16">
        <f t="shared" si="0"/>
        <v>8</v>
      </c>
      <c r="H31" s="16" t="s">
        <v>85</v>
      </c>
    </row>
    <row r="32" spans="1:8" x14ac:dyDescent="0.2">
      <c r="A32" s="51" t="s">
        <v>250</v>
      </c>
      <c r="B32" s="16" t="s">
        <v>189</v>
      </c>
      <c r="C32" s="47">
        <v>5305000458338</v>
      </c>
      <c r="D32" s="16" t="s">
        <v>45</v>
      </c>
      <c r="E32" s="50">
        <v>1</v>
      </c>
      <c r="F32" s="46">
        <v>0</v>
      </c>
      <c r="G32" s="16">
        <f t="shared" si="0"/>
        <v>4</v>
      </c>
      <c r="H32" s="16" t="s">
        <v>86</v>
      </c>
    </row>
    <row r="33" spans="1:8" x14ac:dyDescent="0.2">
      <c r="A33" s="51" t="s">
        <v>251</v>
      </c>
      <c r="B33" s="16" t="s">
        <v>191</v>
      </c>
      <c r="C33" s="47">
        <v>5305000680515</v>
      </c>
      <c r="D33" s="16" t="s">
        <v>45</v>
      </c>
      <c r="E33" s="50">
        <v>4</v>
      </c>
      <c r="F33" s="46">
        <v>0</v>
      </c>
      <c r="G33" s="16">
        <f t="shared" si="0"/>
        <v>16</v>
      </c>
      <c r="H33" s="16" t="s">
        <v>87</v>
      </c>
    </row>
    <row r="34" spans="1:8" x14ac:dyDescent="0.2">
      <c r="A34" s="51" t="s">
        <v>252</v>
      </c>
      <c r="B34" s="16" t="s">
        <v>193</v>
      </c>
      <c r="C34" s="47">
        <v>5305005435059</v>
      </c>
      <c r="D34" s="16" t="s">
        <v>45</v>
      </c>
      <c r="E34" s="50">
        <v>4</v>
      </c>
      <c r="F34" s="46">
        <v>0</v>
      </c>
      <c r="G34" s="16">
        <f t="shared" si="0"/>
        <v>16</v>
      </c>
      <c r="H34" s="16" t="s">
        <v>88</v>
      </c>
    </row>
    <row r="35" spans="1:8" x14ac:dyDescent="0.2">
      <c r="A35" s="51" t="s">
        <v>253</v>
      </c>
      <c r="B35" s="16" t="s">
        <v>195</v>
      </c>
      <c r="C35" s="47">
        <v>5940011221483</v>
      </c>
      <c r="D35" s="16" t="s">
        <v>196</v>
      </c>
      <c r="E35" s="50">
        <v>2</v>
      </c>
      <c r="F35" s="46">
        <v>0</v>
      </c>
      <c r="G35" s="16">
        <f t="shared" si="0"/>
        <v>8</v>
      </c>
      <c r="H35" s="16" t="s">
        <v>89</v>
      </c>
    </row>
    <row r="36" spans="1:8" x14ac:dyDescent="0.2">
      <c r="A36" s="51" t="s">
        <v>254</v>
      </c>
      <c r="B36" s="16" t="s">
        <v>201</v>
      </c>
      <c r="C36" s="47">
        <v>5940010791647</v>
      </c>
      <c r="D36" s="16" t="s">
        <v>202</v>
      </c>
      <c r="E36" s="50">
        <v>1</v>
      </c>
      <c r="F36" s="46">
        <v>0</v>
      </c>
      <c r="G36" s="16">
        <f t="shared" si="0"/>
        <v>4</v>
      </c>
      <c r="H36" s="16" t="s">
        <v>91</v>
      </c>
    </row>
    <row r="37" spans="1:8" x14ac:dyDescent="0.2">
      <c r="A37" s="51" t="s">
        <v>255</v>
      </c>
      <c r="B37" s="16" t="s">
        <v>204</v>
      </c>
      <c r="C37" s="47">
        <v>5305000816668</v>
      </c>
      <c r="D37" s="16" t="s">
        <v>45</v>
      </c>
      <c r="E37" s="50">
        <v>3</v>
      </c>
      <c r="F37" s="46">
        <v>0</v>
      </c>
      <c r="G37" s="16">
        <f t="shared" si="0"/>
        <v>12</v>
      </c>
      <c r="H37" s="16" t="s">
        <v>92</v>
      </c>
    </row>
    <row r="38" spans="1:8" x14ac:dyDescent="0.2">
      <c r="A38" s="51" t="s">
        <v>256</v>
      </c>
      <c r="B38" s="16" t="s">
        <v>206</v>
      </c>
      <c r="C38" s="47">
        <v>5930001136852</v>
      </c>
      <c r="D38" s="16" t="s">
        <v>207</v>
      </c>
      <c r="E38" s="50">
        <v>2</v>
      </c>
      <c r="F38" s="46">
        <v>0</v>
      </c>
      <c r="G38" s="16">
        <f t="shared" si="0"/>
        <v>8</v>
      </c>
      <c r="H38" s="16" t="s">
        <v>94</v>
      </c>
    </row>
    <row r="39" spans="1:8" x14ac:dyDescent="0.2">
      <c r="A39" s="51" t="s">
        <v>257</v>
      </c>
      <c r="B39" s="16" t="s">
        <v>209</v>
      </c>
      <c r="C39" s="47">
        <v>5999002803499</v>
      </c>
      <c r="D39" s="16" t="s">
        <v>210</v>
      </c>
      <c r="E39" s="50">
        <v>3</v>
      </c>
      <c r="F39" s="46">
        <v>0</v>
      </c>
      <c r="G39" s="16">
        <f t="shared" si="0"/>
        <v>12</v>
      </c>
      <c r="H39" s="16" t="s">
        <v>95</v>
      </c>
    </row>
    <row r="40" spans="1:8" x14ac:dyDescent="0.2">
      <c r="A40" s="51" t="s">
        <v>258</v>
      </c>
      <c r="B40" s="16" t="s">
        <v>212</v>
      </c>
      <c r="C40" s="47">
        <v>5310006806302</v>
      </c>
      <c r="D40" s="16" t="s">
        <v>56</v>
      </c>
      <c r="E40" s="50">
        <v>1</v>
      </c>
      <c r="F40" s="46">
        <v>0</v>
      </c>
      <c r="G40" s="16">
        <f t="shared" si="0"/>
        <v>4</v>
      </c>
      <c r="H40" s="16" t="s">
        <v>96</v>
      </c>
    </row>
  </sheetData>
  <hyperlinks>
    <hyperlink ref="B2" r:id="rId1" display="https://mroapps.hill.af.mil/componentWhereUsed/index.asp?REMEMBER=FALSE&amp;PARENTORG=100&amp;ITEMNO=AN960-416&amp;PLANT=50&amp;ORGANIZATION=all&amp;MEMORY=FALSE&amp;DATABASE=MAIN&amp;SSO=TRUE&amp;ACTION=QUERY"/>
    <hyperlink ref="B40" r:id="rId2" display="https://mroapps.hill.af.mil/componentWhereUsed/index.asp?REMEMBER=FALSE&amp;PARENTORG=100&amp;ITEMNO=NAS620-5&amp;PLANT=50&amp;ORGANIZATION=all&amp;MEMORY=FALSE&amp;DATABASE=MAIN&amp;SSO=TRUE&amp;ACTION=QUERY"/>
    <hyperlink ref="B39" r:id="rId3" display="https://mroapps.hill.af.mil/componentWhereUsed/index.asp?REMEMBER=FALSE&amp;PARENTORG=100&amp;ITEMNO=MS25274-2&amp;PLANT=50&amp;ORGANIZATION=all&amp;MEMORY=FALSE&amp;DATABASE=MAIN&amp;SSO=TRUE&amp;ACTION=QUERY"/>
    <hyperlink ref="B7" r:id="rId4" display="https://mroapps.hill.af.mil/componentWhereUsed/index.asp?REMEMBER=FALSE&amp;PARENTORG=100&amp;ITEMNO=MS35266-64&amp;PLANT=50&amp;ORGANIZATION=all&amp;MEMORY=FALSE&amp;DATABASE=MAIN&amp;SSO=TRUE&amp;ACTION=QUERY"/>
    <hyperlink ref="B29" r:id="rId5" display="https://mroapps.hill.af.mil/componentWhereUsed/index.asp?REMEMBER=FALSE&amp;PARENTORG=100&amp;ITEMNO=MS16555-625&amp;PLANT=50&amp;ORGANIZATION=all&amp;MEMORY=FALSE&amp;DATABASE=MAIN&amp;SSO=TRUE&amp;ACTION=QUERY"/>
    <hyperlink ref="B26" r:id="rId6" display="https://mroapps.hill.af.mil/componentWhereUsed/index.asp?REMEMBER=FALSE&amp;PARENTORG=100&amp;ITEMNO=MS24665-88&amp;PLANT=50&amp;ORGANIZATION=all&amp;MEMORY=FALSE&amp;DATABASE=MAIN&amp;SSO=TRUE&amp;ACTION=QUERY"/>
    <hyperlink ref="B24" r:id="rId7" display="https://mroapps.hill.af.mil/componentWhereUsed/index.asp?REMEMBER=FALSE&amp;PARENTORG=100&amp;ITEMNO=NAS620-10&amp;PLANT=50&amp;ORGANIZATION=all&amp;MEMORY=FALSE&amp;DATABASE=MAIN&amp;SSO=TRUE&amp;ACTION=QUERY"/>
    <hyperlink ref="B38" r:id="rId8" display="https://mroapps.hill.af.mil/componentWhereUsed/index.asp?REMEMBER=FALSE&amp;PARENTORG=100&amp;ITEMNO=JM1&amp;PLANT=50&amp;ORGANIZATION=all&amp;MEMORY=FALSE&amp;DATABASE=MAIN&amp;SSO=TRUE&amp;ACTION=QUERY"/>
    <hyperlink ref="B5" r:id="rId9" display="https://mroapps.hill.af.mil/componentWhereUsed/index.asp?REMEMBER=FALSE&amp;PARENTORG=100&amp;ITEMNO=NAS620-2&amp;PLANT=50&amp;ORGANIZATION=all&amp;MEMORY=FALSE&amp;DATABASE=MAIN&amp;SSO=TRUE&amp;ACTION=QUERY"/>
    <hyperlink ref="B25" r:id="rId10" display="https://mroapps.hill.af.mil/componentWhereUsed/index.asp?REMEMBER=FALSE&amp;PARENTORG=100&amp;ITEMNO=WW-12X&amp;PLANT=50&amp;ORGANIZATION=all&amp;MEMORY=FALSE&amp;DATABASE=MAIN&amp;SSO=TRUE&amp;ACTION=QUERY"/>
    <hyperlink ref="B23" r:id="rId11" display="https://mroapps.hill.af.mil/componentWhereUsed/index.asp?REMEMBER=FALSE&amp;PARENTORG=100&amp;ITEMNO=7-8SC&amp;PLANT=50&amp;ORGANIZATION=all&amp;MEMORY=FALSE&amp;DATABASE=MAIN&amp;SSO=TRUE&amp;ACTION=QUERY"/>
    <hyperlink ref="B28" r:id="rId12" display="https://mroapps.hill.af.mil/componentWhereUsed/index.asp?REMEMBER=FALSE&amp;PARENTORG=100&amp;ITEMNO=MS35265-44&amp;PLANT=50&amp;ORGANIZATION=all&amp;MEMORY=FALSE&amp;DATABASE=MAIN&amp;SSO=TRUE&amp;ACTION=QUERY"/>
    <hyperlink ref="B3" r:id="rId13" display="https://mroapps.hill.af.mil/componentWhereUsed/index.asp?REMEMBER=FALSE&amp;PARENTORG=100&amp;ITEMNO=NAS620-8&amp;PLANT=50&amp;ORGANIZATION=all&amp;MEMORY=FALSE&amp;DATABASE=MAIN&amp;SSO=TRUE&amp;ACTION=QUERY"/>
    <hyperlink ref="B17" r:id="rId14" display="https://mroapps.hill.af.mil/componentWhereUsed/index.asp?REMEMBER=FALSE&amp;PARENTORG=100&amp;ITEMNO=C5B27294&amp;PLANT=50&amp;ORGANIZATION=all&amp;MEMORY=FALSE&amp;DATABASE=MAIN&amp;SSO=TRUE&amp;ACTION=QUERY"/>
    <hyperlink ref="B12" r:id="rId15" display="https://mroapps.hill.af.mil/componentWhereUsed/index.asp?REMEMBER=FALSE&amp;PARENTORG=100&amp;ITEMNO=1XE17&amp;PLANT=50&amp;ORGANIZATION=all&amp;MEMORY=FALSE&amp;DATABASE=MAIN&amp;SSO=TRUE&amp;ACTION=QUERY"/>
    <hyperlink ref="B18" r:id="rId16" display="https://mroapps.hill.af.mil/componentWhereUsed/index.asp?REMEMBER=FALSE&amp;PARENTORG=100&amp;ITEMNO=MS51963-26&amp;PLANT=50&amp;ORGANIZATION=all&amp;MEMORY=FALSE&amp;DATABASE=MAIN&amp;SSO=TRUE&amp;ACTION=QUERY"/>
    <hyperlink ref="B6" r:id="rId17" display="https://mroapps.hill.af.mil/componentWhereUsed/index.asp?REMEMBER=FALSE&amp;PARENTORG=100&amp;ITEMNO=MS35266-63&amp;PLANT=50&amp;ORGANIZATION=all&amp;MEMORY=FALSE&amp;DATABASE=MAIN&amp;SSO=TRUE&amp;ACTION=QUERY"/>
    <hyperlink ref="B11" r:id="rId18" display="https://mroapps.hill.af.mil/componentWhereUsed/index.asp?REMEMBER=FALSE&amp;PARENTORG=100&amp;ITEMNO=C5B27296&amp;PLANT=50&amp;ORGANIZATION=all&amp;MEMORY=FALSE&amp;DATABASE=MAIN&amp;SSO=TRUE&amp;ACTION=QUERY"/>
    <hyperlink ref="B37" r:id="rId19" display="https://mroapps.hill.af.mil/componentWhereUsed/index.asp?REMEMBER=FALSE&amp;PARENTORG=100&amp;ITEMNO=MS24693S2&amp;PLANT=50&amp;ORGANIZATION=all&amp;MEMORY=FALSE&amp;DATABASE=MAIN&amp;SSO=TRUE&amp;ACTION=QUERY"/>
    <hyperlink ref="B32" r:id="rId20" display="https://mroapps.hill.af.mil/componentWhereUsed/index.asp?REMEMBER=FALSE&amp;PARENTORG=100&amp;ITEMNO=MS24693-S7&amp;PLANT=50&amp;ORGANIZATION=all&amp;MEMORY=FALSE&amp;DATABASE=MAIN&amp;SSO=TRUE&amp;ACTION=QUERY"/>
    <hyperlink ref="B34" r:id="rId21" display="https://mroapps.hill.af.mil/componentWhereUsed/index.asp?REMEMBER=FALSE&amp;PARENTORG=100&amp;ITEMNO=MS35265-29&amp;PLANT=50&amp;ORGANIZATION=all&amp;MEMORY=FALSE&amp;DATABASE=MAIN&amp;SSO=TRUE&amp;ACTION=QUERY"/>
    <hyperlink ref="B10" r:id="rId22" display="https://mroapps.hill.af.mil/componentWhereUsed/index.asp?REMEMBER=FALSE&amp;PARENTORG=100&amp;ITEMNO=C5B27314&amp;PLANT=50&amp;ORGANIZATION=all&amp;MEMORY=FALSE&amp;DATABASE=MAIN&amp;SSO=TRUE&amp;ACTION=QUERY"/>
    <hyperlink ref="B9" r:id="rId23" display="https://mroapps.hill.af.mil/componentWhereUsed/index.asp?REMEMBER=FALSE&amp;PARENTORG=100&amp;ITEMNO=P9101NPPFS160&amp;PLANT=50&amp;ORGANIZATION=all&amp;MEMORY=FALSE&amp;DATABASE=MAIN&amp;SSO=TRUE&amp;ACTION=QUERY"/>
    <hyperlink ref="B31" r:id="rId24" display="https://mroapps.hill.af.mil/componentWhereUsed/index.asp?REMEMBER=FALSE&amp;PARENTORG=100&amp;ITEMNO=MAG26103&amp;PLANT=50&amp;ORGANIZATION=all&amp;MEMORY=FALSE&amp;DATABASE=MAIN&amp;SSO=TRUE&amp;ACTION=QUERY"/>
    <hyperlink ref="B19" r:id="rId25" display="https://mroapps.hill.af.mil/componentWhereUsed/index.asp?REMEMBER=FALSE&amp;PARENTORG=100&amp;ITEMNO=5005-62H&amp;PLANT=50&amp;ORGANIZATION=all&amp;MEMORY=FALSE&amp;DATABASE=MAIN&amp;SSO=TRUE&amp;ACTION=QUERY"/>
    <hyperlink ref="B35" r:id="rId26" display="https://mroapps.hill.af.mil/componentWhereUsed/index.asp?REMEMBER=FALSE&amp;PARENTORG=100&amp;ITEMNO=CTL-20&amp;PLANT=50&amp;ORGANIZATION=all&amp;MEMORY=FALSE&amp;DATABASE=MAIN&amp;SSO=TRUE&amp;ACTION=QUERY"/>
    <hyperlink ref="B33" r:id="rId27" display="https://mroapps.hill.af.mil/componentWhereUsed/index.asp?REMEMBER=FALSE&amp;PARENTORG=100&amp;ITEMNO=MS90727-8&amp;PLANT=50&amp;ORGANIZATION=all&amp;MEMORY=FALSE&amp;DATABASE=MAIN&amp;SSO=TRUE&amp;ACTION=QUERY"/>
    <hyperlink ref="B22" r:id="rId28" display="https://mroapps.hill.af.mil/componentWhereUsed/index.asp?REMEMBER=FALSE&amp;PARENTORG=100&amp;ITEMNO=S3PPFS160&amp;PLANT=50&amp;ORGANIZATION=all&amp;MEMORY=FALSE&amp;DATABASE=MAIN&amp;SSO=TRUE&amp;ACTION=QUERY"/>
    <hyperlink ref="B13" r:id="rId29" display="https://mroapps.hill.af.mil/componentWhereUsed/index.asp?REMEMBER=FALSE&amp;PARENTORG=100&amp;ITEMNO=P9105KPPFS160&amp;PLANT=50&amp;ORGANIZATION=all&amp;MEMORY=FALSE&amp;DATABASE=MAIN&amp;SSO=TRUE&amp;ACTION=QUERY"/>
    <hyperlink ref="B30" r:id="rId30" display="https://mroapps.hill.af.mil/componentWhereUsed/index.asp?REMEMBER=FALSE&amp;PARENTORG=100&amp;ITEMNO=MS172243&amp;PLANT=50&amp;ORGANIZATION=all&amp;MEMORY=FALSE&amp;DATABASE=MAIN&amp;SSO=TRUE&amp;ACTION=QUERY"/>
    <hyperlink ref="B27" r:id="rId31" display="https://mroapps.hill.af.mil/componentWhereUsed/index.asp?REMEMBER=FALSE&amp;PARENTORG=100&amp;ITEMNO=MS172208&amp;PLANT=50&amp;ORGANIZATION=all&amp;MEMORY=FALSE&amp;DATABASE=MAIN&amp;SSO=TRUE&amp;ACTION=QUERY"/>
    <hyperlink ref="B14" r:id="rId32" display="https://mroapps.hill.af.mil/componentWhereUsed/index.asp?REMEMBER=FALSE&amp;PARENTORG=100&amp;ITEMNO=C5B27298&amp;PLANT=50&amp;ORGANIZATION=all&amp;MEMORY=FALSE&amp;DATABASE=MAIN&amp;SSO=TRUE&amp;ACTION=QUERY"/>
    <hyperlink ref="B15" r:id="rId33" display="https://mroapps.hill.af.mil/componentWhereUsed/index.asp?REMEMBER=FALSE&amp;PARENTORG=100&amp;ITEMNO=M4965&amp;PLANT=50&amp;ORGANIZATION=all&amp;MEMORY=FALSE&amp;DATABASE=MAIN&amp;SSO=TRUE&amp;ACTION=QUERY"/>
    <hyperlink ref="B20" r:id="rId34" display="https://mroapps.hill.af.mil/componentWhereUsed/index.asp?REMEMBER=FALSE&amp;PARENTORG=100&amp;ITEMNO=MS51021-24&amp;PLANT=50&amp;ORGANIZATION=all&amp;MEMORY=FALSE&amp;DATABASE=MAIN&amp;SSO=TRUE&amp;ACTION=QUERY"/>
    <hyperlink ref="B36" r:id="rId35" display="https://mroapps.hill.af.mil/componentWhereUsed/index.asp?REMEMBER=FALSE&amp;PARENTORG=100&amp;ITEMNO=MS25181-1&amp;PLANT=50&amp;ORGANIZATION=all&amp;MEMORY=FALSE&amp;DATABASE=MAIN&amp;SSO=TRUE&amp;ACTION=QUERY"/>
    <hyperlink ref="B21" r:id="rId36" display="https://mroapps.hill.af.mil/componentWhereUsed/index.asp?REMEMBER=FALSE&amp;PARENTORG=100&amp;ITEMNO=DBMAM25S&amp;PLANT=50&amp;ORGANIZATION=all&amp;MEMORY=FALSE&amp;DATABASE=MAIN&amp;SSO=TRUE&amp;ACTION=QUERY"/>
    <hyperlink ref="B16" r:id="rId37" display="https://mroapps.hill.af.mil/componentWhereUsed/index.asp?REMEMBER=FALSE&amp;PARENTORG=100&amp;ITEMNO=MS3122E10-6P&amp;PLANT=50&amp;ORGANIZATION=all&amp;MEMORY=FALSE&amp;DATABASE=MAIN&amp;SSO=TRUE&amp;ACTION=QUERY"/>
    <hyperlink ref="B8" r:id="rId38" display="https://mroapps.hill.af.mil/componentWhereUsed/index.asp?REMEMBER=FALSE&amp;PARENTORG=100&amp;ITEMNO=MS35265-14&amp;PLANT=50&amp;ORGANIZATION=all&amp;MEMORY=FALSE&amp;DATABASE=MAIN&amp;SSO=TRUE&amp;ACTION=QUERY"/>
    <hyperlink ref="B4" r:id="rId39" display="https://mroapps.hill.af.mil/componentWhereUsed/index.asp?REMEMBER=FALSE&amp;PARENTORG=100&amp;ITEMNO=NAS620-4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Baseline</vt:lpstr>
      <vt:lpstr>Sheet1</vt:lpstr>
      <vt:lpstr>TBDB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2013-12-17T13:15:03Z</cp:lastPrinted>
  <dcterms:created xsi:type="dcterms:W3CDTF">2004-09-30T17:31:35Z</dcterms:created>
  <dcterms:modified xsi:type="dcterms:W3CDTF">2016-01-28T16:09:38Z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